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05" yWindow="15" windowWidth="21840" windowHeight="12450"/>
  </bookViews>
  <sheets>
    <sheet name="Паспорт" sheetId="1" r:id="rId1"/>
    <sheet name="Целевые показатели" sheetId="2" r:id="rId2"/>
    <sheet name="Проектная часть" sheetId="3" r:id="rId3"/>
    <sheet name="Процессная часть" sheetId="4" r:id="rId4"/>
    <sheet name="Фин. обеспечение" sheetId="5" r:id="rId5"/>
  </sheets>
  <definedNames>
    <definedName name="_xlnm._FilterDatabase" localSheetId="3" hidden="1">'Процессная часть'!$A$6:$M$150</definedName>
    <definedName name="_xlnm.Print_Titles" localSheetId="2">'Проектная часть'!$3:$6</definedName>
    <definedName name="_xlnm.Print_Titles" localSheetId="3">'Процессная часть'!$3:$6</definedName>
    <definedName name="_xlnm.Print_Titles" localSheetId="1">'Целевые показатели'!$3:$5</definedName>
    <definedName name="_xlnm.Print_Area" localSheetId="4">'Фин. обеспечение'!$A$1:$F$33</definedName>
  </definedNames>
  <calcPr calcId="125725" iterateDelta="1E-4"/>
</workbook>
</file>

<file path=xl/calcChain.xml><?xml version="1.0" encoding="utf-8"?>
<calcChain xmlns="http://schemas.openxmlformats.org/spreadsheetml/2006/main">
  <c r="D28" i="3"/>
  <c r="E32"/>
  <c r="E23" i="5" s="1"/>
  <c r="F32" i="3"/>
  <c r="G32"/>
  <c r="H32"/>
  <c r="E36"/>
  <c r="F36"/>
  <c r="E24" i="5" s="1"/>
  <c r="G36" i="3"/>
  <c r="E25" i="5" s="1"/>
  <c r="H36" i="3"/>
  <c r="E26" i="5" s="1"/>
  <c r="D24" i="3"/>
  <c r="D20"/>
  <c r="D16"/>
  <c r="D12"/>
  <c r="D32" l="1"/>
  <c r="D36"/>
  <c r="G21"/>
  <c r="H31" l="1"/>
  <c r="H35" s="1"/>
  <c r="D26" i="5" s="1"/>
  <c r="G31" i="3"/>
  <c r="G35" s="1"/>
  <c r="D25" i="5" s="1"/>
  <c r="F31" i="3"/>
  <c r="F35" s="1"/>
  <c r="D24" i="5" s="1"/>
  <c r="E31" i="3"/>
  <c r="E35" s="1"/>
  <c r="D31"/>
  <c r="H30"/>
  <c r="H34" s="1"/>
  <c r="C26" i="5" s="1"/>
  <c r="G30" i="3"/>
  <c r="G34" s="1"/>
  <c r="C25" i="5" s="1"/>
  <c r="F30" i="3"/>
  <c r="F34" s="1"/>
  <c r="C24" i="5" s="1"/>
  <c r="E30" i="3"/>
  <c r="E34" s="1"/>
  <c r="C23" i="5" s="1"/>
  <c r="H29" i="3"/>
  <c r="H33" s="1"/>
  <c r="B26" i="5" s="1"/>
  <c r="G29" i="3"/>
  <c r="G33" s="1"/>
  <c r="B25" i="5" s="1"/>
  <c r="F29" i="3"/>
  <c r="F33" s="1"/>
  <c r="B24" i="5" s="1"/>
  <c r="E29" i="3"/>
  <c r="E33" s="1"/>
  <c r="B23" i="5" s="1"/>
  <c r="D27" i="3"/>
  <c r="D26"/>
  <c r="D23"/>
  <c r="D22"/>
  <c r="D21"/>
  <c r="D19"/>
  <c r="D18"/>
  <c r="D15"/>
  <c r="D14"/>
  <c r="D11"/>
  <c r="D10"/>
  <c r="D9"/>
  <c r="B6" i="5"/>
  <c r="E143" i="4"/>
  <c r="H146"/>
  <c r="G146"/>
  <c r="F146"/>
  <c r="E146"/>
  <c r="H145"/>
  <c r="G145"/>
  <c r="F145"/>
  <c r="E145"/>
  <c r="H144"/>
  <c r="G144"/>
  <c r="F144"/>
  <c r="E144"/>
  <c r="H143"/>
  <c r="G143"/>
  <c r="F143"/>
  <c r="E129"/>
  <c r="F129"/>
  <c r="G129"/>
  <c r="H129"/>
  <c r="E130"/>
  <c r="F130"/>
  <c r="H130"/>
  <c r="E131"/>
  <c r="F131"/>
  <c r="H131"/>
  <c r="F128"/>
  <c r="G128"/>
  <c r="H128"/>
  <c r="E128"/>
  <c r="H116"/>
  <c r="G116"/>
  <c r="F116"/>
  <c r="E116"/>
  <c r="D116" s="1"/>
  <c r="H115"/>
  <c r="G115"/>
  <c r="F115"/>
  <c r="E115"/>
  <c r="D115" s="1"/>
  <c r="H114"/>
  <c r="G114"/>
  <c r="F114"/>
  <c r="E114"/>
  <c r="D114" s="1"/>
  <c r="H113"/>
  <c r="G113"/>
  <c r="F113"/>
  <c r="E113"/>
  <c r="D113" s="1"/>
  <c r="G47"/>
  <c r="H104"/>
  <c r="G104"/>
  <c r="F104"/>
  <c r="E104"/>
  <c r="D100"/>
  <c r="H93"/>
  <c r="G93"/>
  <c r="F93"/>
  <c r="E93"/>
  <c r="D89"/>
  <c r="D85"/>
  <c r="H78"/>
  <c r="G78"/>
  <c r="F78"/>
  <c r="E78"/>
  <c r="D78" s="1"/>
  <c r="D74"/>
  <c r="D70"/>
  <c r="D66"/>
  <c r="D62"/>
  <c r="D58"/>
  <c r="D54"/>
  <c r="H47"/>
  <c r="F47"/>
  <c r="E47"/>
  <c r="D43"/>
  <c r="D39"/>
  <c r="D35"/>
  <c r="D31"/>
  <c r="D27"/>
  <c r="D23"/>
  <c r="H16"/>
  <c r="H149" s="1"/>
  <c r="D31" i="5" s="1"/>
  <c r="G16" i="4"/>
  <c r="F16"/>
  <c r="F149" s="1"/>
  <c r="D29" i="5" s="1"/>
  <c r="E16" i="4"/>
  <c r="D11"/>
  <c r="D12"/>
  <c r="D13"/>
  <c r="D129" l="1"/>
  <c r="D29" i="3"/>
  <c r="D35"/>
  <c r="D23" i="5"/>
  <c r="D33" i="3"/>
  <c r="D34"/>
  <c r="D30"/>
  <c r="E149" i="4"/>
  <c r="D28" i="5" s="1"/>
  <c r="G149" i="4"/>
  <c r="D30" i="5" s="1"/>
  <c r="D47" i="4"/>
  <c r="D18" i="5"/>
  <c r="D149" i="4"/>
  <c r="D146"/>
  <c r="D143"/>
  <c r="D144"/>
  <c r="D145"/>
  <c r="D128"/>
  <c r="D93"/>
  <c r="D16"/>
  <c r="D104"/>
  <c r="E91"/>
  <c r="E76"/>
  <c r="F45"/>
  <c r="G45"/>
  <c r="H45"/>
  <c r="F46"/>
  <c r="G46"/>
  <c r="H46"/>
  <c r="F48"/>
  <c r="G48"/>
  <c r="H48"/>
  <c r="E46"/>
  <c r="E48"/>
  <c r="E45"/>
  <c r="D44"/>
  <c r="D42"/>
  <c r="D41"/>
  <c r="D40"/>
  <c r="D38"/>
  <c r="D37"/>
  <c r="D45" l="1"/>
  <c r="D99"/>
  <c r="D101"/>
  <c r="D98"/>
  <c r="D84"/>
  <c r="D86"/>
  <c r="D87"/>
  <c r="D88"/>
  <c r="D90"/>
  <c r="D83"/>
  <c r="D53"/>
  <c r="D55"/>
  <c r="D56"/>
  <c r="D57"/>
  <c r="D59"/>
  <c r="D60"/>
  <c r="D61"/>
  <c r="D63"/>
  <c r="D64"/>
  <c r="D65"/>
  <c r="D67"/>
  <c r="D68"/>
  <c r="D69"/>
  <c r="D71"/>
  <c r="D72"/>
  <c r="D73"/>
  <c r="D75"/>
  <c r="D52"/>
  <c r="D22"/>
  <c r="D24"/>
  <c r="D25"/>
  <c r="D26"/>
  <c r="D28"/>
  <c r="D29"/>
  <c r="D30"/>
  <c r="D32"/>
  <c r="D33"/>
  <c r="D34"/>
  <c r="D36"/>
  <c r="E15"/>
  <c r="F15"/>
  <c r="G15"/>
  <c r="H15"/>
  <c r="E17"/>
  <c r="F17"/>
  <c r="G17"/>
  <c r="H17"/>
  <c r="F14"/>
  <c r="G14"/>
  <c r="H14"/>
  <c r="E14"/>
  <c r="D10"/>
  <c r="D17" l="1"/>
  <c r="D14"/>
  <c r="D15"/>
  <c r="E103"/>
  <c r="F103"/>
  <c r="G103"/>
  <c r="H103"/>
  <c r="E105"/>
  <c r="F105"/>
  <c r="G105"/>
  <c r="H105"/>
  <c r="E102"/>
  <c r="E147" s="1"/>
  <c r="B28" i="5" s="1"/>
  <c r="F102" i="4"/>
  <c r="G102"/>
  <c r="H102"/>
  <c r="E92"/>
  <c r="F92"/>
  <c r="G92"/>
  <c r="H92"/>
  <c r="E94"/>
  <c r="F94"/>
  <c r="G94"/>
  <c r="H94"/>
  <c r="F91"/>
  <c r="G91"/>
  <c r="H91"/>
  <c r="E77"/>
  <c r="F77"/>
  <c r="F148" s="1"/>
  <c r="G77"/>
  <c r="H77"/>
  <c r="E79"/>
  <c r="E150" s="1"/>
  <c r="E28" i="5" s="1"/>
  <c r="F79" i="4"/>
  <c r="G79"/>
  <c r="G150" s="1"/>
  <c r="E30" i="5" s="1"/>
  <c r="H79" i="4"/>
  <c r="F76"/>
  <c r="G76"/>
  <c r="H76"/>
  <c r="D48"/>
  <c r="D46"/>
  <c r="G147" l="1"/>
  <c r="B30" i="5" s="1"/>
  <c r="B20" s="1"/>
  <c r="F150" i="4"/>
  <c r="E29" i="5" s="1"/>
  <c r="E19" s="1"/>
  <c r="E148" i="4"/>
  <c r="C28" i="5" s="1"/>
  <c r="F28" s="1"/>
  <c r="G148" i="4"/>
  <c r="C30" i="5" s="1"/>
  <c r="C29"/>
  <c r="F24"/>
  <c r="E20"/>
  <c r="H150" i="4"/>
  <c r="E31" i="5" s="1"/>
  <c r="E21" s="1"/>
  <c r="E18"/>
  <c r="F26"/>
  <c r="F147" i="4"/>
  <c r="B29" i="5" s="1"/>
  <c r="H147" i="4"/>
  <c r="B31" i="5" s="1"/>
  <c r="H148" i="4"/>
  <c r="C31" i="5" s="1"/>
  <c r="C21" s="1"/>
  <c r="D19"/>
  <c r="D20"/>
  <c r="D21"/>
  <c r="B21"/>
  <c r="C19"/>
  <c r="D91" i="4"/>
  <c r="D94"/>
  <c r="D92"/>
  <c r="D102"/>
  <c r="D105"/>
  <c r="D103"/>
  <c r="D76"/>
  <c r="D79"/>
  <c r="D77"/>
  <c r="E22" i="5"/>
  <c r="F30" l="1"/>
  <c r="F29"/>
  <c r="C18"/>
  <c r="F31"/>
  <c r="D148" i="4"/>
  <c r="E17" i="5"/>
  <c r="F21"/>
  <c r="E27"/>
  <c r="D150" i="4"/>
  <c r="F25" i="5"/>
  <c r="B19"/>
  <c r="F19" s="1"/>
  <c r="D147" i="4"/>
  <c r="D27" i="5"/>
  <c r="C27"/>
  <c r="B27"/>
  <c r="C20"/>
  <c r="F20" s="1"/>
  <c r="B18" l="1"/>
  <c r="F23"/>
  <c r="B22"/>
  <c r="F27"/>
  <c r="C17"/>
  <c r="C22"/>
  <c r="D17"/>
  <c r="D22"/>
  <c r="F18" l="1"/>
  <c r="B17"/>
  <c r="F17" s="1"/>
  <c r="H14" s="1"/>
  <c r="F22"/>
</calcChain>
</file>

<file path=xl/sharedStrings.xml><?xml version="1.0" encoding="utf-8"?>
<sst xmlns="http://schemas.openxmlformats.org/spreadsheetml/2006/main" count="722" uniqueCount="289">
  <si>
    <t>Координатор муниципальной программы</t>
  </si>
  <si>
    <t>Соисполнители муниципальной программы</t>
  </si>
  <si>
    <t>Участники муниципальной программы</t>
  </si>
  <si>
    <t>Цели муниципальной программы</t>
  </si>
  <si>
    <t>№ п/п</t>
  </si>
  <si>
    <t>Наименование показателя</t>
  </si>
  <si>
    <t>Значения показателя</t>
  </si>
  <si>
    <t>2025год</t>
  </si>
  <si>
    <t>2026год</t>
  </si>
  <si>
    <t>Показатели целей муниципальной программы</t>
  </si>
  <si>
    <t>Показатели процессной части муниципальной программы</t>
  </si>
  <si>
    <t>3. Структура муниципальной программы</t>
  </si>
  <si>
    <t>Объем финансового обеспечения по годам реализации, тыс. рублей</t>
  </si>
  <si>
    <t>Результат реализации мероприятия</t>
  </si>
  <si>
    <t>Единица измерения (по ОКЕИ)</t>
  </si>
  <si>
    <t>всего</t>
  </si>
  <si>
    <t>КБ</t>
  </si>
  <si>
    <t>МБ</t>
  </si>
  <si>
    <t>ВБИ</t>
  </si>
  <si>
    <t>2027год</t>
  </si>
  <si>
    <t>X</t>
  </si>
  <si>
    <t>ФБ</t>
  </si>
  <si>
    <t>2025 год</t>
  </si>
  <si>
    <t>2026 год</t>
  </si>
  <si>
    <t>4. Финансовое обеспечение реализации муниципальной программы</t>
  </si>
  <si>
    <t>Объем финансового обеспечения, тыс. рублей</t>
  </si>
  <si>
    <t>Всего, в том числе:</t>
  </si>
  <si>
    <t>федеральный бюджет</t>
  </si>
  <si>
    <t>краевой бюджет</t>
  </si>
  <si>
    <t>местные бюджеты</t>
  </si>
  <si>
    <t>внебюджетные источники</t>
  </si>
  <si>
    <t>Объем финансового обеспечения по годам реализации, тыс.рублей</t>
  </si>
  <si>
    <t>Период реализации</t>
  </si>
  <si>
    <r>
      <t>Общий объем финансового обеспечения реализации муниципальной программы за период ее реализации, тыс. рублей</t>
    </r>
    <r>
      <rPr>
        <vertAlign val="superscript"/>
        <sz val="12"/>
        <color theme="1"/>
        <rFont val="Times New Roman"/>
        <family val="1"/>
        <charset val="204"/>
      </rPr>
      <t/>
    </r>
  </si>
  <si>
    <r>
      <t>Влияние на достижение национальных целей развития Российской Федерации</t>
    </r>
    <r>
      <rPr>
        <vertAlign val="superscript"/>
        <sz val="12"/>
        <color theme="1"/>
        <rFont val="Times New Roman"/>
        <family val="1"/>
        <charset val="204"/>
      </rPr>
      <t/>
    </r>
  </si>
  <si>
    <t>1.1</t>
  </si>
  <si>
    <t>2.1</t>
  </si>
  <si>
    <t>3</t>
  </si>
  <si>
    <t>3.1</t>
  </si>
  <si>
    <r>
      <t>Единица измерения</t>
    </r>
    <r>
      <rPr>
        <vertAlign val="superscript"/>
        <sz val="12"/>
        <color theme="1"/>
        <rFont val="Times New Roman"/>
        <family val="1"/>
        <charset val="204"/>
      </rPr>
      <t/>
    </r>
  </si>
  <si>
    <r>
      <t>Документ</t>
    </r>
    <r>
      <rPr>
        <vertAlign val="superscript"/>
        <sz val="12"/>
        <color theme="1"/>
        <rFont val="Times New Roman"/>
        <family val="1"/>
        <charset val="204"/>
      </rPr>
      <t/>
    </r>
  </si>
  <si>
    <r>
      <t>Ответственный за достижение показателя</t>
    </r>
    <r>
      <rPr>
        <vertAlign val="superscript"/>
        <sz val="12"/>
        <color theme="1"/>
        <rFont val="Times New Roman"/>
        <family val="1"/>
        <charset val="204"/>
      </rPr>
      <t/>
    </r>
  </si>
  <si>
    <r>
      <t>2. Целевые показатели муниципальной программы</t>
    </r>
    <r>
      <rPr>
        <vertAlign val="superscript"/>
        <sz val="12"/>
        <color theme="1"/>
        <rFont val="Times New Roman"/>
        <family val="1"/>
        <charset val="204"/>
      </rPr>
      <t/>
    </r>
  </si>
  <si>
    <t>1. Паспорт муниципальной программы</t>
  </si>
  <si>
    <t>3.1. Проектная часть</t>
  </si>
  <si>
    <r>
      <t>Наименование мероприятия</t>
    </r>
    <r>
      <rPr>
        <vertAlign val="superscript"/>
        <sz val="12"/>
        <color theme="1"/>
        <rFont val="Times New Roman"/>
        <family val="1"/>
        <charset val="204"/>
      </rPr>
      <t/>
    </r>
  </si>
  <si>
    <r>
      <t>в разрезе источников финансирования</t>
    </r>
    <r>
      <rPr>
        <vertAlign val="superscript"/>
        <sz val="12"/>
        <color theme="1"/>
        <rFont val="Times New Roman"/>
        <family val="1"/>
        <charset val="204"/>
      </rPr>
      <t/>
    </r>
  </si>
  <si>
    <t>1</t>
  </si>
  <si>
    <t>Год реализации</t>
  </si>
  <si>
    <t xml:space="preserve">ФБ    </t>
  </si>
  <si>
    <t>Значения результата реализации мероприятия по годам</t>
  </si>
  <si>
    <t>Связь с показателями целей муниципальной программы</t>
  </si>
  <si>
    <r>
      <t>3.2. Процессная часть</t>
    </r>
    <r>
      <rPr>
        <vertAlign val="superscript"/>
        <sz val="14"/>
        <color theme="1"/>
        <rFont val="Times New Roman"/>
        <family val="1"/>
        <charset val="204"/>
      </rPr>
      <t/>
    </r>
  </si>
  <si>
    <t>2</t>
  </si>
  <si>
    <t>Наименование источника финансового обеспечения</t>
  </si>
  <si>
    <t>местный бюджет</t>
  </si>
  <si>
    <t xml:space="preserve">краевой бюджет </t>
  </si>
  <si>
    <t>Всего процессная часть</t>
  </si>
  <si>
    <t>Всего проектная часть</t>
  </si>
  <si>
    <t>Единица измерения (по ОКЕИ</t>
  </si>
  <si>
    <t>Общая характеристика, наименование мероприятия</t>
  </si>
  <si>
    <t>Связь с показателями НЦ, ВДЛ, ГП</t>
  </si>
  <si>
    <t>Ответственный за достижение результата</t>
  </si>
  <si>
    <t>Направления (подпрограммы)</t>
  </si>
  <si>
    <r>
      <t>4.1. Финансовое обеспечение первого этапа реализации муниципальной программы</t>
    </r>
    <r>
      <rPr>
        <vertAlign val="superscript"/>
        <sz val="14"/>
        <color theme="1"/>
        <rFont val="Times New Roman"/>
        <family val="1"/>
        <charset val="204"/>
      </rPr>
      <t/>
    </r>
  </si>
  <si>
    <t>4.2. Финансовое обеспечение второго этапа реализации муниципальной программы</t>
  </si>
  <si>
    <t>Базовое значение (2024 год)</t>
  </si>
  <si>
    <t>учреждения, подведомственные отделу культуры администрации муниципального образования Кавказский район</t>
  </si>
  <si>
    <t>«Развитие культуры»</t>
  </si>
  <si>
    <t>не предусмотрены</t>
  </si>
  <si>
    <t>Отдел культуры администрации МО Кавказский район</t>
  </si>
  <si>
    <t>Охват детей школьного возраста (5-18 лет) эстетическим образованием, предоставляемым детскими музыкальными, художественными школами и школами искусств</t>
  </si>
  <si>
    <t>Количество наград, полученных  в конкурсах различных уровней</t>
  </si>
  <si>
    <t>Количество преподавателей, имеющих  в установленном порядке первую и высшую квалификационные категории</t>
  </si>
  <si>
    <t>Количество детей, обучающихся в школах дополнительного образования</t>
  </si>
  <si>
    <t>Количество проведенных мероприятий (методических, фестивалей,конкурсов,семинаров и иных мероприятий)</t>
  </si>
  <si>
    <t>3.2</t>
  </si>
  <si>
    <t>Капитальный ремонт, укрепление материально-технической базы, техническое оснащение муниципальных учреждений культуры и (или) детских музыкальных школ, художественных школ, школ искусств (на условиях софинансирования)</t>
  </si>
  <si>
    <t>2027 год</t>
  </si>
  <si>
    <t>Отдел культуры админстрации МО Кавказский район</t>
  </si>
  <si>
    <t>количество отремонтированных или технически оснащенных учреждений дополнительного образования</t>
  </si>
  <si>
    <t>Наказы избирателей</t>
  </si>
  <si>
    <t xml:space="preserve">2026 год </t>
  </si>
  <si>
    <t>Ответственный за реализацию комплекса процессных мероприятий - отдел культуры администрации МО Кавказский район</t>
  </si>
  <si>
    <t xml:space="preserve">Ответственный за реализацию комплекса процессных мероприятий -отдел культуры администрации МО Кавказский  район </t>
  </si>
  <si>
    <t xml:space="preserve"> Задача муниципальной программы- обеспечение прав граждан на участие в культурной жизни и пользование библиотеками, на свободный доступ к культурным ценностям, на поиск и получение информации, на доступность библиотек и библиотечных ресурсов</t>
  </si>
  <si>
    <t>2.3</t>
  </si>
  <si>
    <t>Задача муниципальной программы  - осуществление муниципальной политики в области развития культуры, искусства, дополнительного образования детей, библиотечного обслуживания населения и кино, сохранения и использования историко-культурного достояния в интересах всех категорий населения Кавказского района в пределах своей компетенции</t>
  </si>
  <si>
    <t>Государственная поддержка отрасли культуры, в том числе за счет средств резервного фонда Правительства Российской Федерации</t>
  </si>
  <si>
    <t>Укрепление материально-технической базы, техническое оснащения муниципальных учреждений культуры</t>
  </si>
  <si>
    <t>Укреплена материально-техническая база МКУК "ЦМБ"</t>
  </si>
  <si>
    <t>2.2</t>
  </si>
  <si>
    <t>3.3</t>
  </si>
  <si>
    <t>3.4</t>
  </si>
  <si>
    <t>3.5</t>
  </si>
  <si>
    <t>3.6</t>
  </si>
  <si>
    <t>Задача муниципальной программы - организация и проведение учебно-методических, консультационных мероприятий для учреждений культуры района, организационно-методическое и информационно-аналитическое обеспечение учреждений культуры района, организация мероприятий</t>
  </si>
  <si>
    <t>4</t>
  </si>
  <si>
    <t>4.1</t>
  </si>
  <si>
    <t>4.2</t>
  </si>
  <si>
    <t>Укрепление материально-технической базы МКУК «ОМЦ»</t>
  </si>
  <si>
    <t>Задача: упорядочение системы сбора, регистрации и обобщение информации об имуществе, обязательствах обслуживаемых учреждений и их движении путём сплошного, непрерывного и документального оформления всех хозяйственных операций, а также ведение учёта и отчетности по поступающим средствам различных уровней бюджета и внебюджетных источников</t>
  </si>
  <si>
    <t>5</t>
  </si>
  <si>
    <t>6</t>
  </si>
  <si>
    <t>развитие и реализация культурного и духовного потенциала каждой личности, повышение качества и доступности муниципальных услуг сферы культуры муниципального образования Кавказский район для всех категорий потребителей</t>
  </si>
  <si>
    <t xml:space="preserve">Охват  населения Кавказского района библиотечным обслуживанием  </t>
  </si>
  <si>
    <t>3.7</t>
  </si>
  <si>
    <t>3.8</t>
  </si>
  <si>
    <t>3.9</t>
  </si>
  <si>
    <t>Задача муниципальной программы - сохранение и развитие художественно-эстетического образования и кадрового потенциала культуры и искусства муниципального образования Кавказский район</t>
  </si>
  <si>
    <t xml:space="preserve"> -</t>
  </si>
  <si>
    <t xml:space="preserve">единица </t>
  </si>
  <si>
    <t>Комплекс процессных мероприятий - руководство и управление в сфере культуры и искусства</t>
  </si>
  <si>
    <t>Расходы на обеспечение функций органов местного самоуправления в сфере культуры и искусства</t>
  </si>
  <si>
    <t>1.1.1</t>
  </si>
  <si>
    <t>1.1.2</t>
  </si>
  <si>
    <t xml:space="preserve">Показатели проектной части </t>
  </si>
  <si>
    <t>Цель муниципальной программы - развитие и реализация культурного и духовного потенциала каждой личности, повышение качества и доступности муниципальных услуг сферы культуры муниципального образования Кавказский район для всех категорий потребителей.</t>
  </si>
  <si>
    <t>Расходы на обеспечение деятельности (оказание услуг) муниципальных учреждений дополнительного образования сферы культуры</t>
  </si>
  <si>
    <t>п.1.1.1</t>
  </si>
  <si>
    <t>человек</t>
  </si>
  <si>
    <t>процент</t>
  </si>
  <si>
    <t>единица</t>
  </si>
  <si>
    <t>Премия главы муниципального образования Кавказский район для  учащихся муниципальных бюджетных учреждений дополнительного образования за достижение выдающихся результатов в учебе и исполнительском мастерстве</t>
  </si>
  <si>
    <t xml:space="preserve">получена премия главы МО Кавказский район учащимися учреждений дополнительного образования </t>
  </si>
  <si>
    <t>выполнены функции муниципальных учреждений дополнительного образования (МБУ ДО ДШИ ст. Казанской, МБУ ДО ДШИ ст. Кавказской, МБУ ДО ДМШ 1 им. Г.В. Свиридова, МБУ ДО ДХШ, МБУ ДО ДМШ № 2)</t>
  </si>
  <si>
    <t>единиц</t>
  </si>
  <si>
    <t>Итого комплекс процессных мероприятий</t>
  </si>
  <si>
    <t>п.1.1.2</t>
  </si>
  <si>
    <t>Комплекс процессных мероприятий - организация библиотечного обслуживания населения муниципального образования Кавказский район</t>
  </si>
  <si>
    <t>выполнены функции муниципального казенного учреждения культуры «ЦМБ», оказаны услуги по библиотечному обслуживанию населения</t>
  </si>
  <si>
    <t>Комплектование книжных фондов библиотек муниципального образования Кавказский район</t>
  </si>
  <si>
    <t>Осуществление полномочий по комплектованию книжных фондов библиотек поселений, переданных из поселений муниципального образования Кавказский район</t>
  </si>
  <si>
    <t xml:space="preserve"> сотрудники библиотек, проживающие и работающие в сельской местности получили компенсацию </t>
  </si>
  <si>
    <t>педагогические работники муниципальных учреждений культуры, проживающие и работающие в сельской местности получили компенсацию</t>
  </si>
  <si>
    <t>Комплекс процессных мероприятий - методическое обслуживание учреждений культуры</t>
  </si>
  <si>
    <t>выполнены функции отдела культуры администрации МО Кавказский район</t>
  </si>
  <si>
    <t xml:space="preserve">Комплекс процессных мероприятий - организация и ведение бухгалтерского учета, финансово-хозяйственной деятельности организаций и учреждений муниципального образования Кавказский район </t>
  </si>
  <si>
    <t>5.1</t>
  </si>
  <si>
    <t>Задача: создание благоприятных условий для устойчивого развития сферы культуры муниципального образования Кавказский район</t>
  </si>
  <si>
    <t>6.1</t>
  </si>
  <si>
    <t xml:space="preserve">Ответственный за реализацию комплекса процессных мероприятий - отдел культуры администрации МО Кавказский  район </t>
  </si>
  <si>
    <t xml:space="preserve">выполнены функции МКУ «ЦБ ОК» </t>
  </si>
  <si>
    <t>Комплекс процессных мероприятий - создание условий для организации досуга и культуры</t>
  </si>
  <si>
    <t>Расходы на организацию и проведение мероприятий в области культуры, популяризации здорового образа жизни, поддержка добровольческой (волонтерской) деятельности</t>
  </si>
  <si>
    <t xml:space="preserve">выполнены функции МКУК «ОМЦ» </t>
  </si>
  <si>
    <t>Расходы на обеспечение деятельности (оказание услуг) муниципального казенного учреждения культуры "Организационно-методический центр"</t>
  </si>
  <si>
    <t>Муниципальное казенное учреждение культуры "Организационно-методический центр"</t>
  </si>
  <si>
    <t>Муниципальное казенное учреждение "Централизованная бухгалтерия отдела культуры"</t>
  </si>
  <si>
    <t xml:space="preserve">1 - в рамках муниципального проекта, обеспечивающего достижение и (или) вклад в достижение целей и (или) показателей и реализацию результатов регионального и (или) федерального проекта, входящего в состав национального проекта; </t>
  </si>
  <si>
    <t xml:space="preserve">2 - в рамках муниципального проекта, обеспечивающего достижение и (или) вклад в достижение целей и (или) показателей и реализацию результатов регионального и (или) федерального проекта, являющегося структурным элементом, государственной программы Российской Федерации и не входящего в состав национального проекта; </t>
  </si>
  <si>
    <t>3 - в рамках муниципального проекта, не направленного на обеспечение достижения и (или) вклад в достижение целей и (или) показателей и реализацию регионального проекта.</t>
  </si>
  <si>
    <t xml:space="preserve">*Указывается статус: </t>
  </si>
  <si>
    <t>Результат реализациимероприятия</t>
  </si>
  <si>
    <t>отдел культуры администрации муниципального образования Кавказский район</t>
  </si>
  <si>
    <t>1.1.3</t>
  </si>
  <si>
    <t xml:space="preserve">МКУК «ЦМБ» </t>
  </si>
  <si>
    <t xml:space="preserve">Уровень удовлетворенности населения муниципального образования Кавказский район качеством предоставления муниципальных услуг в сфере культуры и искусства </t>
  </si>
  <si>
    <t>ВДЛ: удовлетворенность населения деятельностью органов местного самоуправления муниципального, городского округа (муниципального района) (процент от числа опрошенных); ГП: уровень удовлетворенности граждан РФ, проживающих на территории Краснодарского края качеством предоставления государственных и муниципальных услуг</t>
  </si>
  <si>
    <t>Обновляемость книжных фондов библиотек муниципального образования Кавказский район от имеющегося фонда</t>
  </si>
  <si>
    <t>Стратегия развития библиотечного дела до 2030 года (Распоряжение правительства РФ от 13 марта 2021г. № 608-р);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</si>
  <si>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Количество книговыдач в отчетном периоде</t>
  </si>
  <si>
    <t>приобретена литература для библиотек Кавказского района</t>
  </si>
  <si>
    <t>первый этап 2015 -2024гг., второй этап 2025-2030 гг.</t>
  </si>
  <si>
    <t>Расходы на обеспечение деятельности (оказание услуг) муниципального казенного учреждения "Централизованная бухгалтерия отдела культуры"</t>
  </si>
  <si>
    <t>1.2</t>
  </si>
  <si>
    <t>2.4</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</si>
  <si>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t>
  </si>
  <si>
    <t>ГП: количество созданных(реконструированных) капитально отремонтированных объектов организаций культуры</t>
  </si>
  <si>
    <t>НЦ:формирование к 2030 году современной системы профессионального развития педагогических работников для всех уровней образования, предусматривающей ежегодное дополнительное профессиональное образование на основе актуализированных профессиональных стандартов не менее чем 10 процентов педагогических работников на базе ведущих образовательных организаций высшего образования и научных организаций</t>
  </si>
  <si>
    <t>Итого по муниципальному проекту</t>
  </si>
  <si>
    <t>Число учреждений культуры дополнительного образования муниципального образования Кавказский район</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</si>
  <si>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</si>
  <si>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Стратегия государственной культурной политики до 2030 года (распоряжение Правительства Российской Федерации от 29 февраля 2016 года № 326-р);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</si>
  <si>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НЦ: повышение к 2030 году удовлетворенности граждан работой государственных и муниципальных организаций культуры, искусства и народного творчества; ВДЛ: удовлетворенность населения деятельностью органов местного самоуправления муниципального, городского округа (муниципального района) (процент от числа опрошенных); ГП: уровень удовлетворенности граждан РФ, проживающих на территории Краснодарского края качеством предоставления государственных и муниципальных услуг</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</si>
  <si>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"Об утверждении плана работы по реализации Концепции развития дополнительного образования детей до 2030 г." ( распоряжение главы администрации (губернатора) Краснодарского края от 11 августа 2022 года №329)</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</si>
  <si>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культуры", утв. постановлением главы администрации (губернатора) Краснодарского края от  22 октября 2015 года № 986; Программа развития библиотечного дела в Кавказском районе на период до 2030 года (Постановление администрации МО Кавказский район  от 10.07.2024 г.№ 1140)</t>
  </si>
  <si>
    <t xml:space="preserve">НЦ:создание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ГП: охват  библиотечным обслуживанием  </t>
  </si>
  <si>
    <t>Государственная программа Краснодарского края "Развитие культуры", утв. постановлением главы администрации (губернатора) Краснодарского края от  22 октября 2015 года № 986; Стратегия государственной культурной политики до 2030 года (распоряжение Правительства Российской Федерации от 29 февраля 2016 года № 326-р )</t>
  </si>
  <si>
    <t>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</si>
  <si>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Программа развития библиотечного дела в Кавказском районе на период до 2030 года (Постановление администрации МО Кавказский район  от 10.07.2024 г.№ 1140);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</si>
  <si>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ГП: количество новых книг, поступивших в фонды библотек муниципальных образований и государственных общедоступных библиотек Краснодарского края</t>
  </si>
  <si>
    <t>НЦ:создание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ГП: количество новых книг, поступивших в фонды библотек муниципальных образований и государственных общедоступных библиотек Краснодарского края</t>
  </si>
  <si>
    <t>Стратегия государственной культурной политики до 2030 года (распоряжение Правительства Российской Федерации от 29 февраля 2016 года № 326-р); государственная программа Краснодарского края"Развитие культуры", утв. постановлением главы администрации(губернатора) Краснодарского края от  22 октября 2015 года № 986</t>
  </si>
  <si>
    <t>ГП: число посещений культурных мероприятий</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</si>
  <si>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Методические рекомендации по разработке органами государственной власти субъектов Российской Федерации и органами местного самоуправления показателей эффективности деятельности подведомственных учреждений культуры, их руководителей и работников по видам учреждений и основным категориям работников";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</si>
  <si>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ГП: количество культурно-массовых мероприятий (фестивалей, концертов, выставок, смотров, конкурсов, конференций, форумов, семинаров и иных мероприятий), проведенных организациями культуры и искусства</t>
  </si>
  <si>
    <t xml:space="preserve">Количество родителей (законных представителей), удовлетворенных условиями и качеством предоставляемой образовательной услуги </t>
  </si>
  <si>
    <t xml:space="preserve">человек </t>
  </si>
  <si>
    <t>"Об утверждении плана работы по реализации Концепции развития дополнительного образования детей до 2030 г." ( распоряжение главы администрации (губернатора) Краснодарского края от 11 августа 2022 года №329) ;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</si>
  <si>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ГП: увеличение книго-выдачи в Краснодарском крае</t>
  </si>
  <si>
    <t xml:space="preserve">коэффициент </t>
  </si>
  <si>
    <t>Стратегия развития библиотечного дела до 2030 года (Распоряжение правительства РФ от 13 марта 2021г. № 608-р)</t>
  </si>
  <si>
    <t>НЦ: увеличение числа посещений культурных мероприятий в три раза по сравнению с показателем 2019 года</t>
  </si>
  <si>
    <t>Комплекс процессных мероприятий - реализация дополнительных предпрофессиональных и общеразвивающих программ в области искусств</t>
  </si>
  <si>
    <t>1.3.</t>
  </si>
  <si>
    <t>Оснащение и укрепление материально-технической базы муниципальных учреждений культуры</t>
  </si>
  <si>
    <t xml:space="preserve">Технически оснащены муниципальные учреждения культуры </t>
  </si>
  <si>
    <t>Расходы на обеспечение деятельности (оказание услуг) муниципального казенного учреждения культуры "Центральная межпоселенческая библиотека"</t>
  </si>
  <si>
    <t xml:space="preserve">Мероприятия, реализуемые в рамках муниципального проекта -"Культурная среда"  Статус проекта*- 1 </t>
  </si>
  <si>
    <t>Муниципальная программа</t>
  </si>
  <si>
    <t>муниципального образования Кавказский район</t>
  </si>
  <si>
    <t>п.1.1.2 -п.1.1.3</t>
  </si>
  <si>
    <t>п.1.1.1- п.1.1.3</t>
  </si>
  <si>
    <t xml:space="preserve"> - </t>
  </si>
  <si>
    <t>приобретение литературы для библиотек Кавказского района</t>
  </si>
  <si>
    <t>2.5.</t>
  </si>
  <si>
    <t>Текущий ремонт зданий (сооружений)и благоустройство территории</t>
  </si>
  <si>
    <t>количество отремонтированных и благоустроенных учреждений дополнительного образования</t>
  </si>
  <si>
    <t>2.6.</t>
  </si>
  <si>
    <t>количество технически оснащенных учреждений дополнительного образования</t>
  </si>
  <si>
    <t>1.4</t>
  </si>
  <si>
    <t>Субсидии бюджетам поселений на материально-техническое обеспечение учреждений культуры</t>
  </si>
  <si>
    <t xml:space="preserve">Государственная программа Краснодарского края "Развитие культуры", утв. постановлением главы администрации (губернатора) Краснодарского края от  22 октября 2015 года № 986; Стратегия государственной культурной политики до 2030 года (распоряжение Правительства Российской Федерации от 29 февраля 2016 года № 326-р </t>
  </si>
  <si>
    <t>п.2.4</t>
  </si>
  <si>
    <t xml:space="preserve">Укрепление материально-технической базы, техническое оснащение муниципальных учреждений дополнительного образования: в том числе приобретение комплектующих и сопутствующих товаров, работ и услуг, другие мероприятия связанные с укреплением материально-технической базы                       </t>
  </si>
  <si>
    <t xml:space="preserve"> 2025 год</t>
  </si>
  <si>
    <t>Осуществление   отдельных государственных полномочий Краснодарского края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учреждений, проживающим и работающим в сельских населенных пунктах на территории Краснодарского края</t>
  </si>
  <si>
    <t xml:space="preserve">Капитально отремонтированы, технически оснащены школы дополнительного образования </t>
  </si>
  <si>
    <t>Задача муниципальной программы - укрепление материально - технической базы культурной среды в МО Кавказский район</t>
  </si>
  <si>
    <t xml:space="preserve">Увеличение числа посещений культурных мероприятий в три раза по сравнению с показателем 2019 года </t>
  </si>
  <si>
    <t>обработана литература для библиотек поселений Кавказского района</t>
  </si>
  <si>
    <t>3.10</t>
  </si>
  <si>
    <t>Количество отремонтированных (благоустроенных) или технически оснащенных учреждений дополнительного образования</t>
  </si>
  <si>
    <t>Об утверждении плана работы по реализации Концепции развития дополнительного образования детей до 2030 г." ( распоряжение главы администрации (губернатора) Краснодарского края от 11 августа 2022 года №329) ;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</si>
  <si>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 xml:space="preserve"> Предоставлению мер социальной поддержки в виде компенсации расходов на оплату жилых помещений, отопления и освещения  работникам муниципальных учреждений культуры  проживающим и работающим в сельских населенных пунктах, рабочих поселках (поселках городского типа) </t>
  </si>
  <si>
    <t>Количество оснащенных муниципальных учреждений культуры поселений Кавказского района</t>
  </si>
  <si>
    <t>Количество получателей услуг (пользователей библиотек муниципального образования Кавказский район, физических лиц)</t>
  </si>
  <si>
    <t xml:space="preserve">выполнен план проведения культурно-массовых мероприятий </t>
  </si>
  <si>
    <t>1.5.</t>
  </si>
  <si>
    <t>Количество отремонтированных муниципальных учреждений культуры поселений Кавказского района</t>
  </si>
  <si>
    <t xml:space="preserve">Отремонтированы муниципальные учреждения культуры </t>
  </si>
  <si>
    <t>Субсидии бюджетам поселений на ремонт муниципальных учреждений культуры</t>
  </si>
  <si>
    <t xml:space="preserve">реализация потенциала каждого человека, развитие его талантов, воспитание патриотичной и социально ответственной личности </t>
  </si>
  <si>
    <t>п.2.5</t>
  </si>
  <si>
    <t xml:space="preserve">Расходы на обеспечение деятельности (оказание услуг) муниципального бюджетного учреждения культуры  "Дом культуры"  </t>
  </si>
  <si>
    <t>7.2.</t>
  </si>
  <si>
    <t>7.1.</t>
  </si>
  <si>
    <t xml:space="preserve">Организация и проведение культурно-массовых мероприятий </t>
  </si>
  <si>
    <t>8.1.</t>
  </si>
  <si>
    <t xml:space="preserve">Расходы на обеспечение деятельности (оказание услуг) муниципального бюджетного учреждения культуры "Истрико-краеведческий музей" </t>
  </si>
  <si>
    <t>выполнены функции МБУК "ДК"</t>
  </si>
  <si>
    <t>Выполнены функуции МБУК "Историко-краеведческий музей"</t>
  </si>
  <si>
    <t>8.</t>
  </si>
  <si>
    <t xml:space="preserve">Количество клубных формирований </t>
  </si>
  <si>
    <t>Приказ Росстата от 18.10.2021 N 713 (ред. от 26.11.2024) "Об утверждении форм федерального статистического наблюдения с указаниями по их заполнению для организации Министерством культуры Российской Федерации федерального статистического наблюдения за деятельностью общедоступных (публичных) библиотек, организаций культурно-досугового типа, театров, работой парков культуры и отдыха (городских садов), деятельностью концертных организаций, самостоятельных коллективов, цирков, цирковых коллективов"</t>
  </si>
  <si>
    <t>НЦ:Создание условий для воспитания гармонично развитой и социально ответственной личности на основе духовно-нравственных ценностей народов Российской Федерации, исторических и национально-культурных традиций</t>
  </si>
  <si>
    <t>3.12</t>
  </si>
  <si>
    <t xml:space="preserve">Число участников клубных формирований </t>
  </si>
  <si>
    <t>Методические
рекомендации по
разработке органами
государственной власти
субъектов Российской
Федерации и органами
местного
самоуправления
показателей
эффективности
деятельности
подведомственных
учреждений культуры,
их руководителей и
работников по видам
учреждений и
основным категориям
работников" (приказ
Минкультуры России от
28 июня 2013 г. N 920)</t>
  </si>
  <si>
    <t>Количество посещений экспозиций и выставок в музее</t>
  </si>
  <si>
    <t xml:space="preserve">НЦ: увеличение
числа посещений
культурных
мероприятий в
три раза по
сравнению с
показателем 2019
года; </t>
  </si>
  <si>
    <t>Методические рекомендации по разработке органами государственной власти субъектов Российской Федерации и органами местного самоуправления показателей эффективности деятельности подведомственных учреждений культуры, их руководителей и работников по видам учреждений и основным категориям работников" (Приказ Министерства культуры РФ от 28 июня 2013 г. N 920 ")</t>
  </si>
  <si>
    <t>Количество музейных предметов основного Музейного фонда учреждения, опубликованных на экспозициях и выставках за отчетный период</t>
  </si>
  <si>
    <t xml:space="preserve">Количество выставок и выставочных проектов, осуществляемых городским краеведческим музеем  </t>
  </si>
  <si>
    <t>Основы государственной
политики по
сохранению и
укреплению
традиционных
российских
духовно-нравственных
ценностей" (Указ
Президента Российской
Федерации от 9 ноября
2022 г. N 809);
Методические
рекомендации по
разработке органами
государственной власти
субъектов Российской
Федерации и органами
местного
самоуправления
показателей эффективности
деятельности
подведомственных
учреждений культуры,
их руководителей и
работников по видам
учреждений и
основным категориям
работников" (приказ
Минкультуры России от
28 июня 2013 г. N 920)</t>
  </si>
  <si>
    <t>ВДЛ: условия
для воспитания
гармонично
развитой и
социально
ответственной
личности</t>
  </si>
  <si>
    <t>2028 год</t>
  </si>
  <si>
    <t>-</t>
  </si>
  <si>
    <t>8.2.</t>
  </si>
  <si>
    <t xml:space="preserve">Муниципальное бюджетное учреждение культуры  "Дом культуры"  </t>
  </si>
  <si>
    <t>Муниципальное бюджетное учреждение культуры "Истрико-краеведческий музей"</t>
  </si>
  <si>
    <t>3.13</t>
  </si>
  <si>
    <t>3.15</t>
  </si>
  <si>
    <t>Доля   проведенных  домом культуры культурно-массовых мероприятий от запланированных</t>
  </si>
  <si>
    <t>Проектная часть (всего),              в том числе:</t>
  </si>
  <si>
    <t>Процессная часть (всего),               в том числе:</t>
  </si>
  <si>
    <t>выполнен план проведения культурно-массовых мероприятий</t>
  </si>
  <si>
    <t xml:space="preserve">единиц </t>
  </si>
  <si>
    <t xml:space="preserve">Оснащение и капитальный ремонт муниципальных детских школ искусств по видам искусств ( в том числе разработка проектно-сметной документации на проведение капитального ремонта  и иные расходы связанные с проведением капитального ремонта) </t>
  </si>
  <si>
    <t xml:space="preserve">Изготовлена проектно-сметная документация, капитально отремонтированы, технически оснащены школы дополнительного образования </t>
  </si>
  <si>
    <t xml:space="preserve">Комплекс процессных мероприятий - организация досуга населения </t>
  </si>
  <si>
    <t>Комплекс процессных мероприятий - культурно-просветительская деятельность и сохранность культурных ценностей</t>
  </si>
  <si>
    <t>Задача : Сохранение и развитие народной культуры, создание событийно насыщенной культурной среды, обеспечение равного доступа всех категорий населения к культурно-досуговым услугам .</t>
  </si>
  <si>
    <t>Задача: Организация музейного обслуживания населения с учетом интересов и потребностей различных социально - возрастных и образовательных групп</t>
  </si>
  <si>
    <t xml:space="preserve">Исполняющий обязанности заместителя главы муниципального
образования Кавказский район                                                                          В.А. Пеплов
</t>
  </si>
  <si>
    <t>Исполняющий обязанности заместителя главы муниципального
образования Кавказский район                                                                                                                                                                                                         В.А. Пеплов</t>
  </si>
  <si>
    <t xml:space="preserve">Исполняющий обязанности заместителя главы муниципального
образования Кавказский район                                                                                                                                                                                                                                             В.А. Пеплов
</t>
  </si>
  <si>
    <t xml:space="preserve">Исполняющий обязанности заместителя главы муниципального
образования Кавказский район                                                                                                                                                                                                                                      В.А. Пеплов
</t>
  </si>
  <si>
    <t xml:space="preserve">Исполняющий обязанности заместителя главы муниципального
образования Кавказский район                                                                                              В.А. Пеплов
</t>
  </si>
  <si>
    <t>2028год</t>
  </si>
  <si>
    <t>Число культурно-массовых мероприятий проведенных на территории МО Кавказский район</t>
  </si>
  <si>
    <t>3.11</t>
  </si>
  <si>
    <t>3.14</t>
  </si>
  <si>
    <t>3.16</t>
  </si>
  <si>
    <t>Основы государственной
политики по
сохранению и
укреплению
традиционных
российских
духовно-нравственных
ценностей" (Указ
Президента Российской
Федерации от 9 ноября
2022 г. N 809);
Методические
рекомендации по
разработке органами
государственной власти
субъектов Российской
Федерации и органами
местного
самоуправления
показателей эффективности
деятельности
подведомственных
учреждений культуры,
их руководителей и
работников по видам
учреждений и
основным категориям
работников" (приказ
Минкультуры России от
28 июня 2013 г. N 920)?</t>
  </si>
  <si>
    <t>всего: 2 087 001,6  тыс. рублей, 1 этап: 1 055 060,0 тыс.рублей, 2 этап: 1 031 941,6 тыс. рублей</t>
  </si>
  <si>
    <t>Количество отремонтированных (в том числе изготовлена проектно-сметная документация) и (или) оснащенных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осуществляет отдел культуры муниципального образования Кавказский район</t>
  </si>
  <si>
    <t xml:space="preserve">Приложение
к постановлению администрации муниципального образования Кавказский район
от 18.12.2025 № 2441
</t>
  </si>
</sst>
</file>

<file path=xl/styles.xml><?xml version="1.0" encoding="utf-8"?>
<styleSheet xmlns="http://schemas.openxmlformats.org/spreadsheetml/2006/main">
  <numFmts count="3">
    <numFmt numFmtId="43" formatCode="_-* #,##0.00\ _₽_-;\-* #,##0.00\ _₽_-;_-* &quot;-&quot;??\ _₽_-;_-@_-"/>
    <numFmt numFmtId="164" formatCode="#,##0.0"/>
    <numFmt numFmtId="165" formatCode="0.0"/>
  </numFmts>
  <fonts count="18">
    <font>
      <sz val="11"/>
      <color theme="1"/>
      <name val="Calibri"/>
      <family val="2"/>
      <charset val="204"/>
      <scheme val="minor"/>
    </font>
    <font>
      <sz val="11"/>
      <color theme="1"/>
      <name val="Calibri"/>
      <family val="2"/>
      <charset val="204"/>
      <scheme val="minor"/>
    </font>
    <font>
      <sz val="14"/>
      <color theme="1"/>
      <name val="Times New Roman"/>
      <family val="1"/>
      <charset val="204"/>
    </font>
    <font>
      <sz val="10"/>
      <color theme="1"/>
      <name val="Calibri"/>
      <family val="2"/>
      <charset val="204"/>
      <scheme val="minor"/>
    </font>
    <font>
      <sz val="12"/>
      <color theme="1"/>
      <name val="Times New Roman"/>
      <family val="1"/>
      <charset val="204"/>
    </font>
    <font>
      <vertAlign val="superscript"/>
      <sz val="12"/>
      <color theme="1"/>
      <name val="Times New Roman"/>
      <family val="1"/>
      <charset val="204"/>
    </font>
    <font>
      <sz val="11"/>
      <color theme="1"/>
      <name val="Times New Roman"/>
      <family val="1"/>
      <charset val="204"/>
    </font>
    <font>
      <vertAlign val="superscript"/>
      <sz val="14"/>
      <color theme="1"/>
      <name val="Times New Roman"/>
      <family val="1"/>
      <charset val="204"/>
    </font>
    <font>
      <sz val="14"/>
      <color theme="1"/>
      <name val="Calibri"/>
      <family val="2"/>
      <charset val="204"/>
      <scheme val="minor"/>
    </font>
    <font>
      <sz val="12"/>
      <name val="Times New Roman"/>
      <family val="1"/>
      <charset val="204"/>
    </font>
    <font>
      <sz val="12"/>
      <color rgb="FF00B050"/>
      <name val="Times New Roman"/>
      <family val="1"/>
      <charset val="204"/>
    </font>
    <font>
      <sz val="11"/>
      <name val="Times New Roman"/>
      <family val="1"/>
      <charset val="204"/>
    </font>
    <font>
      <sz val="14"/>
      <name val="Times New Roman"/>
      <family val="1"/>
      <charset val="204"/>
    </font>
    <font>
      <sz val="11"/>
      <name val="Calibri"/>
      <family val="2"/>
      <charset val="204"/>
      <scheme val="minor"/>
    </font>
    <font>
      <sz val="12"/>
      <color rgb="FFFF0000"/>
      <name val="Times New Roman"/>
      <family val="1"/>
      <charset val="204"/>
    </font>
    <font>
      <sz val="10"/>
      <name val="Times New Roman"/>
      <family val="1"/>
      <charset val="204"/>
    </font>
    <font>
      <i/>
      <sz val="14"/>
      <name val="Times New Roman"/>
      <family val="1"/>
      <charset val="204"/>
    </font>
    <font>
      <sz val="11"/>
      <name val="TimesNewRomanPSMT"/>
    </font>
  </fonts>
  <fills count="6">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8"/>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244">
    <xf numFmtId="0" fontId="0" fillId="0" borderId="0" xfId="0"/>
    <xf numFmtId="0" fontId="2" fillId="0" borderId="0" xfId="0" applyFont="1" applyAlignment="1">
      <alignment horizontal="center" vertical="center"/>
    </xf>
    <xf numFmtId="0" fontId="4" fillId="0" borderId="0" xfId="0" applyFont="1" applyAlignment="1">
      <alignment horizontal="justify" vertical="center"/>
    </xf>
    <xf numFmtId="0" fontId="4" fillId="0" borderId="0" xfId="0" applyFont="1" applyAlignment="1">
      <alignment horizontal="center" vertical="center"/>
    </xf>
    <xf numFmtId="0" fontId="3" fillId="0" borderId="0" xfId="0" applyFont="1" applyAlignment="1">
      <alignment vertical="center" wrapText="1"/>
    </xf>
    <xf numFmtId="0" fontId="0" fillId="0" borderId="0" xfId="0" applyAlignment="1">
      <alignment horizontal="center"/>
    </xf>
    <xf numFmtId="0" fontId="4" fillId="0" borderId="0" xfId="0" applyFont="1" applyAlignment="1">
      <alignment horizontal="left" vertical="center"/>
    </xf>
    <xf numFmtId="49" fontId="0" fillId="0" borderId="0" xfId="0" applyNumberFormat="1"/>
    <xf numFmtId="0" fontId="4" fillId="2" borderId="1"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1" xfId="0" applyFont="1" applyFill="1" applyBorder="1" applyAlignment="1">
      <alignment horizontal="justify" vertical="center" wrapText="1"/>
    </xf>
    <xf numFmtId="0" fontId="4" fillId="0" borderId="1" xfId="0" applyFont="1" applyBorder="1" applyAlignment="1">
      <alignment horizontal="center" vertical="center" wrapText="1"/>
    </xf>
    <xf numFmtId="49" fontId="4" fillId="2" borderId="0" xfId="0" applyNumberFormat="1" applyFont="1" applyFill="1" applyAlignment="1">
      <alignment horizontal="center" vertical="center" wrapText="1"/>
    </xf>
    <xf numFmtId="0" fontId="4" fillId="2" borderId="1" xfId="0" applyFont="1" applyFill="1" applyBorder="1" applyAlignment="1">
      <alignment vertical="center" wrapText="1"/>
    </xf>
    <xf numFmtId="0" fontId="2" fillId="0" borderId="0" xfId="0" applyFont="1" applyAlignment="1">
      <alignment vertical="center"/>
    </xf>
    <xf numFmtId="0" fontId="4" fillId="0" borderId="1" xfId="0" applyFont="1" applyBorder="1" applyAlignment="1">
      <alignment horizontal="justify" vertical="center" wrapText="1"/>
    </xf>
    <xf numFmtId="0" fontId="11" fillId="0" borderId="1" xfId="0" applyFont="1" applyBorder="1" applyAlignment="1">
      <alignment horizontal="left" vertical="center" wrapText="1"/>
    </xf>
    <xf numFmtId="0" fontId="9" fillId="0" borderId="1" xfId="0" applyFont="1" applyBorder="1" applyAlignment="1">
      <alignment wrapText="1"/>
    </xf>
    <xf numFmtId="0" fontId="11" fillId="3" borderId="1" xfId="0" applyFont="1" applyFill="1" applyBorder="1" applyAlignment="1">
      <alignment vertical="center" wrapText="1"/>
    </xf>
    <xf numFmtId="0" fontId="11" fillId="3" borderId="1" xfId="0" applyFont="1" applyFill="1" applyBorder="1" applyAlignment="1">
      <alignment horizontal="left" vertical="center" wrapText="1"/>
    </xf>
    <xf numFmtId="49" fontId="9" fillId="3" borderId="1" xfId="0" applyNumberFormat="1" applyFont="1" applyFill="1" applyBorder="1" applyAlignment="1">
      <alignment horizontal="center" vertical="center"/>
    </xf>
    <xf numFmtId="0" fontId="11" fillId="3" borderId="1" xfId="0" applyFont="1" applyFill="1" applyBorder="1" applyAlignment="1">
      <alignment horizontal="center" vertical="center"/>
    </xf>
    <xf numFmtId="164" fontId="9" fillId="3" borderId="1" xfId="0" applyNumberFormat="1" applyFont="1" applyFill="1" applyBorder="1" applyAlignment="1">
      <alignment horizontal="center" vertical="center"/>
    </xf>
    <xf numFmtId="164" fontId="9" fillId="3" borderId="1" xfId="0" applyNumberFormat="1" applyFont="1" applyFill="1" applyBorder="1" applyAlignment="1">
      <alignment horizontal="center" vertical="center" wrapText="1"/>
    </xf>
    <xf numFmtId="0" fontId="9" fillId="0" borderId="0" xfId="0" applyFont="1"/>
    <xf numFmtId="0" fontId="9" fillId="0" borderId="0" xfId="0" applyFont="1" applyAlignment="1">
      <alignment horizontal="center"/>
    </xf>
    <xf numFmtId="0" fontId="9" fillId="2" borderId="0" xfId="0" applyFont="1" applyFill="1" applyAlignment="1">
      <alignment horizontal="center" vertical="center" wrapText="1"/>
    </xf>
    <xf numFmtId="165" fontId="4" fillId="2" borderId="1" xfId="0" applyNumberFormat="1" applyFont="1" applyFill="1" applyBorder="1" applyAlignment="1">
      <alignment horizontal="center" vertical="center" wrapText="1"/>
    </xf>
    <xf numFmtId="0" fontId="11" fillId="2" borderId="1" xfId="0" applyFont="1" applyFill="1" applyBorder="1" applyAlignment="1">
      <alignment horizontal="justify" vertical="center"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11" fillId="2" borderId="1" xfId="0" applyFont="1" applyFill="1" applyBorder="1" applyAlignment="1">
      <alignment horizontal="center" vertical="center" wrapText="1"/>
    </xf>
    <xf numFmtId="0" fontId="11" fillId="0" borderId="1" xfId="0" applyFont="1" applyBorder="1" applyAlignment="1">
      <alignment vertical="center" wrapText="1"/>
    </xf>
    <xf numFmtId="0" fontId="11" fillId="3" borderId="1" xfId="0" applyFont="1" applyFill="1" applyBorder="1" applyAlignment="1">
      <alignment horizontal="justify" vertical="center" wrapText="1"/>
    </xf>
    <xf numFmtId="0" fontId="11" fillId="2" borderId="1" xfId="0" applyFont="1" applyFill="1" applyBorder="1" applyAlignment="1">
      <alignment horizontal="left" vertical="center" wrapText="1"/>
    </xf>
    <xf numFmtId="49" fontId="9" fillId="2" borderId="0" xfId="0" applyNumberFormat="1" applyFont="1" applyFill="1" applyAlignment="1">
      <alignment horizontal="center" vertical="center" wrapText="1"/>
    </xf>
    <xf numFmtId="49" fontId="13" fillId="0" borderId="0" xfId="0" applyNumberFormat="1" applyFont="1"/>
    <xf numFmtId="0" fontId="13" fillId="0" borderId="0" xfId="0" applyFont="1"/>
    <xf numFmtId="0" fontId="11" fillId="3" borderId="1" xfId="0" applyFont="1" applyFill="1" applyBorder="1" applyAlignment="1">
      <alignment vertical="center"/>
    </xf>
    <xf numFmtId="49" fontId="11" fillId="3" borderId="1" xfId="0" applyNumberFormat="1" applyFont="1" applyFill="1" applyBorder="1" applyAlignment="1">
      <alignment horizontal="justify" vertical="center" wrapText="1"/>
    </xf>
    <xf numFmtId="0" fontId="11" fillId="3" borderId="1" xfId="0" applyFont="1" applyFill="1" applyBorder="1" applyAlignment="1">
      <alignment wrapText="1"/>
    </xf>
    <xf numFmtId="164" fontId="9" fillId="0" borderId="0" xfId="0" applyNumberFormat="1" applyFont="1" applyAlignment="1">
      <alignment horizontal="center"/>
    </xf>
    <xf numFmtId="0" fontId="9" fillId="2" borderId="1" xfId="0" applyFont="1" applyFill="1" applyBorder="1" applyAlignment="1">
      <alignment horizontal="center" vertical="center" wrapText="1"/>
    </xf>
    <xf numFmtId="164" fontId="9" fillId="2" borderId="1" xfId="0" applyNumberFormat="1" applyFont="1" applyFill="1" applyBorder="1" applyAlignment="1">
      <alignment horizontal="center" vertical="center" wrapText="1"/>
    </xf>
    <xf numFmtId="165" fontId="4" fillId="3" borderId="1" xfId="0" applyNumberFormat="1" applyFont="1" applyFill="1" applyBorder="1" applyAlignment="1">
      <alignment horizontal="center" vertical="center" wrapText="1"/>
    </xf>
    <xf numFmtId="0" fontId="4" fillId="0" borderId="1" xfId="0" applyFont="1" applyBorder="1" applyAlignment="1">
      <alignment horizontal="center" vertical="center"/>
    </xf>
    <xf numFmtId="0" fontId="10" fillId="2" borderId="1" xfId="0" applyFont="1" applyFill="1" applyBorder="1" applyAlignment="1">
      <alignment horizontal="center" vertical="center" wrapText="1"/>
    </xf>
    <xf numFmtId="3" fontId="9" fillId="2" borderId="1" xfId="0"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165" fontId="0" fillId="0" borderId="0" xfId="0" applyNumberFormat="1"/>
    <xf numFmtId="165" fontId="9" fillId="3"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3" borderId="1" xfId="0" applyFont="1" applyFill="1" applyBorder="1" applyAlignment="1">
      <alignment horizontal="center" vertical="center"/>
    </xf>
    <xf numFmtId="49" fontId="9"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xf>
    <xf numFmtId="0" fontId="9"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0" borderId="1" xfId="0" applyFont="1" applyBorder="1" applyAlignment="1">
      <alignment horizontal="center" vertical="center"/>
    </xf>
    <xf numFmtId="0" fontId="9" fillId="0" borderId="0" xfId="0" applyFont="1" applyAlignment="1">
      <alignment horizontal="center" vertical="center"/>
    </xf>
    <xf numFmtId="49" fontId="9" fillId="0" borderId="0" xfId="0" applyNumberFormat="1" applyFont="1" applyAlignment="1">
      <alignment horizontal="center" vertical="center"/>
    </xf>
    <xf numFmtId="0" fontId="10" fillId="0" borderId="1" xfId="0" applyFont="1" applyBorder="1" applyAlignment="1">
      <alignment horizontal="center" vertical="center"/>
    </xf>
    <xf numFmtId="0" fontId="11" fillId="0" borderId="0" xfId="0" applyFont="1" applyAlignment="1">
      <alignment horizontal="center" vertical="center"/>
    </xf>
    <xf numFmtId="0" fontId="6" fillId="0" borderId="0" xfId="0" applyFont="1" applyAlignment="1">
      <alignment horizontal="center" vertical="center"/>
    </xf>
    <xf numFmtId="0" fontId="0" fillId="0" borderId="0" xfId="0" applyNumberFormat="1"/>
    <xf numFmtId="0" fontId="1" fillId="0" borderId="0" xfId="0" applyNumberFormat="1" applyFont="1" applyAlignment="1">
      <alignment vertical="center" wrapText="1"/>
    </xf>
    <xf numFmtId="164" fontId="4" fillId="3" borderId="1" xfId="0" applyNumberFormat="1" applyFont="1" applyFill="1" applyBorder="1" applyAlignment="1">
      <alignment horizontal="center" vertical="center" wrapText="1"/>
    </xf>
    <xf numFmtId="49" fontId="0" fillId="3" borderId="0" xfId="0" applyNumberFormat="1" applyFill="1" applyAlignment="1">
      <alignment vertical="center" wrapText="1"/>
    </xf>
    <xf numFmtId="49" fontId="1" fillId="3" borderId="0" xfId="0" applyNumberFormat="1" applyFont="1" applyFill="1" applyAlignment="1">
      <alignment vertical="center" wrapText="1"/>
    </xf>
    <xf numFmtId="16" fontId="1" fillId="3" borderId="0" xfId="0" applyNumberFormat="1" applyFont="1" applyFill="1" applyAlignment="1">
      <alignment vertical="center" wrapText="1"/>
    </xf>
    <xf numFmtId="0" fontId="0" fillId="3" borderId="0" xfId="0" applyNumberFormat="1" applyFill="1" applyAlignment="1">
      <alignment vertical="center" wrapText="1"/>
    </xf>
    <xf numFmtId="164" fontId="9" fillId="2" borderId="1" xfId="0" applyNumberFormat="1"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4" fillId="3" borderId="1" xfId="0" applyFont="1" applyFill="1" applyBorder="1" applyAlignment="1">
      <alignment horizontal="center" vertical="center"/>
    </xf>
    <xf numFmtId="0" fontId="9" fillId="3" borderId="1" xfId="0" applyFont="1" applyFill="1" applyBorder="1" applyAlignment="1">
      <alignment wrapText="1"/>
    </xf>
    <xf numFmtId="164" fontId="0" fillId="0" borderId="0" xfId="0" applyNumberFormat="1"/>
    <xf numFmtId="0" fontId="2" fillId="0" borderId="0" xfId="0" applyFont="1" applyAlignment="1">
      <alignment wrapText="1"/>
    </xf>
    <xf numFmtId="0" fontId="9" fillId="3" borderId="1" xfId="0" applyFont="1" applyFill="1" applyBorder="1" applyAlignment="1">
      <alignment horizontal="left" vertical="center"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49" fontId="9" fillId="2" borderId="1" xfId="0" applyNumberFormat="1" applyFont="1" applyFill="1" applyBorder="1" applyAlignment="1">
      <alignment horizontal="center" vertical="center"/>
    </xf>
    <xf numFmtId="0" fontId="9" fillId="3" borderId="1"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14" fillId="0" borderId="0" xfId="0" applyFont="1"/>
    <xf numFmtId="0" fontId="10" fillId="0" borderId="1" xfId="0" applyFont="1" applyFill="1" applyBorder="1" applyAlignment="1">
      <alignment horizontal="center" vertical="center" wrapText="1"/>
    </xf>
    <xf numFmtId="0" fontId="9" fillId="0" borderId="0" xfId="0" applyFont="1" applyAlignment="1">
      <alignment vertical="center" wrapText="1"/>
    </xf>
    <xf numFmtId="0" fontId="9" fillId="0" borderId="1" xfId="0" applyFont="1" applyBorder="1" applyAlignment="1">
      <alignment vertical="center" wrapText="1"/>
    </xf>
    <xf numFmtId="0" fontId="9" fillId="5" borderId="1" xfId="0" applyFont="1" applyFill="1" applyBorder="1" applyAlignment="1">
      <alignment horizontal="center" vertical="center" wrapText="1"/>
    </xf>
    <xf numFmtId="164" fontId="9" fillId="0" borderId="1" xfId="0" applyNumberFormat="1" applyFont="1" applyFill="1" applyBorder="1" applyAlignment="1">
      <alignment horizontal="center" vertical="center" wrapText="1"/>
    </xf>
    <xf numFmtId="164" fontId="9"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9" fillId="3" borderId="1" xfId="0" applyFont="1" applyFill="1" applyBorder="1" applyAlignment="1">
      <alignment horizontal="center" vertical="center" wrapText="1"/>
    </xf>
    <xf numFmtId="0" fontId="9" fillId="0" borderId="1" xfId="0" applyFont="1" applyBorder="1" applyAlignment="1">
      <alignment horizontal="center" vertical="center" wrapText="1"/>
    </xf>
    <xf numFmtId="165" fontId="9" fillId="0" borderId="12" xfId="0" applyNumberFormat="1" applyFont="1" applyFill="1" applyBorder="1" applyAlignment="1">
      <alignment horizontal="center" vertical="center" wrapText="1"/>
    </xf>
    <xf numFmtId="0" fontId="0" fillId="0" borderId="0" xfId="0" applyBorder="1"/>
    <xf numFmtId="164" fontId="9" fillId="0" borderId="1" xfId="0" applyNumberFormat="1" applyFont="1" applyBorder="1" applyAlignment="1">
      <alignment horizontal="center" vertical="center"/>
    </xf>
    <xf numFmtId="0" fontId="4" fillId="3"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164" fontId="9" fillId="0" borderId="1" xfId="0" applyNumberFormat="1" applyFont="1" applyBorder="1" applyAlignment="1">
      <alignment horizontal="center" vertical="center" wrapText="1"/>
    </xf>
    <xf numFmtId="164" fontId="0" fillId="0" borderId="0" xfId="0" applyNumberFormat="1"/>
    <xf numFmtId="0" fontId="14" fillId="0" borderId="0" xfId="0" applyFont="1" applyAlignment="1">
      <alignment vertical="center" wrapText="1"/>
    </xf>
    <xf numFmtId="0" fontId="9" fillId="2" borderId="1" xfId="0" applyFont="1" applyFill="1" applyBorder="1" applyAlignment="1">
      <alignment horizontal="center" vertical="center" wrapText="1"/>
    </xf>
    <xf numFmtId="0" fontId="11" fillId="3" borderId="3" xfId="0" applyFont="1" applyFill="1" applyBorder="1" applyAlignment="1">
      <alignment horizontal="left" vertical="center" wrapText="1"/>
    </xf>
    <xf numFmtId="0" fontId="11" fillId="3" borderId="3" xfId="0" applyFont="1" applyFill="1" applyBorder="1" applyAlignment="1">
      <alignment horizontal="justify" vertical="center" wrapText="1"/>
    </xf>
    <xf numFmtId="0" fontId="11" fillId="3" borderId="3" xfId="0" applyFont="1" applyFill="1" applyBorder="1" applyAlignment="1">
      <alignment horizontal="center" vertical="center" wrapText="1"/>
    </xf>
    <xf numFmtId="49" fontId="11" fillId="3" borderId="3" xfId="0" applyNumberFormat="1" applyFont="1" applyFill="1" applyBorder="1" applyAlignment="1">
      <alignment horizontal="justify" vertical="center" wrapText="1"/>
    </xf>
    <xf numFmtId="165" fontId="9" fillId="3" borderId="1"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164" fontId="4" fillId="0" borderId="1" xfId="0" applyNumberFormat="1" applyFont="1" applyBorder="1" applyAlignment="1">
      <alignment horizontal="center" vertical="center" wrapText="1"/>
    </xf>
    <xf numFmtId="0" fontId="9" fillId="3"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0" borderId="0" xfId="0" applyFont="1" applyAlignment="1">
      <alignment horizontal="left" vertical="center"/>
    </xf>
    <xf numFmtId="0" fontId="9" fillId="3" borderId="1" xfId="0" applyFont="1" applyFill="1" applyBorder="1" applyAlignment="1">
      <alignment horizontal="center" vertical="center" wrapText="1"/>
    </xf>
    <xf numFmtId="0" fontId="9" fillId="2" borderId="1" xfId="0" applyFont="1" applyFill="1" applyBorder="1" applyAlignment="1">
      <alignment horizontal="justify" vertical="center" wrapText="1"/>
    </xf>
    <xf numFmtId="0" fontId="9" fillId="2"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3" fontId="11" fillId="3" borderId="1" xfId="0" applyNumberFormat="1" applyFont="1" applyFill="1" applyBorder="1" applyAlignment="1">
      <alignment horizontal="center" vertical="center" wrapText="1"/>
    </xf>
    <xf numFmtId="165" fontId="9" fillId="2" borderId="1" xfId="0" applyNumberFormat="1" applyFont="1" applyFill="1" applyBorder="1" applyAlignment="1">
      <alignment horizontal="center" vertical="center" wrapText="1"/>
    </xf>
    <xf numFmtId="0" fontId="11" fillId="0" borderId="0" xfId="0" applyFont="1"/>
    <xf numFmtId="0" fontId="11" fillId="0" borderId="0" xfId="0" applyFont="1" applyAlignment="1">
      <alignment vertical="center"/>
    </xf>
    <xf numFmtId="0" fontId="9" fillId="2" borderId="1" xfId="0" applyFont="1" applyFill="1" applyBorder="1" applyAlignment="1">
      <alignment horizontal="left" vertical="center" wrapText="1"/>
    </xf>
    <xf numFmtId="0" fontId="15" fillId="2" borderId="0" xfId="0" applyFont="1" applyFill="1" applyAlignment="1">
      <alignment horizontal="justify" vertical="center" wrapText="1"/>
    </xf>
    <xf numFmtId="0" fontId="16" fillId="0" borderId="0" xfId="0" applyFont="1"/>
    <xf numFmtId="0" fontId="11" fillId="0" borderId="1" xfId="0" applyFont="1" applyBorder="1" applyAlignment="1">
      <alignment wrapText="1"/>
    </xf>
    <xf numFmtId="49" fontId="11" fillId="0" borderId="1" xfId="0" applyNumberFormat="1" applyFont="1" applyBorder="1" applyAlignment="1">
      <alignment vertical="center"/>
    </xf>
    <xf numFmtId="0" fontId="11" fillId="0" borderId="1" xfId="0" applyFont="1" applyBorder="1" applyAlignment="1">
      <alignment vertical="center"/>
    </xf>
    <xf numFmtId="0" fontId="17" fillId="3" borderId="1" xfId="0" applyFont="1" applyFill="1" applyBorder="1" applyAlignment="1">
      <alignment wrapText="1"/>
    </xf>
    <xf numFmtId="0" fontId="17" fillId="3" borderId="1" xfId="0" applyFont="1" applyFill="1" applyBorder="1" applyAlignment="1">
      <alignment horizontal="left" wrapText="1"/>
    </xf>
    <xf numFmtId="0" fontId="11" fillId="3" borderId="1" xfId="0" applyFont="1" applyFill="1" applyBorder="1" applyAlignment="1">
      <alignment horizontal="left" wrapText="1"/>
    </xf>
    <xf numFmtId="0" fontId="11" fillId="0" borderId="0" xfId="0" applyFont="1" applyAlignment="1">
      <alignment horizontal="center"/>
    </xf>
    <xf numFmtId="0" fontId="9" fillId="3" borderId="0" xfId="0" applyFont="1" applyFill="1" applyAlignment="1">
      <alignment horizontal="justify" vertical="center"/>
    </xf>
    <xf numFmtId="0" fontId="11" fillId="3" borderId="0" xfId="0" applyFont="1" applyFill="1"/>
    <xf numFmtId="0" fontId="4" fillId="0" borderId="0" xfId="0" applyFont="1" applyAlignment="1">
      <alignment horizontal="left" vertical="center"/>
    </xf>
    <xf numFmtId="0" fontId="2" fillId="0" borderId="0" xfId="0" applyFont="1" applyAlignment="1">
      <alignment horizontal="center" vertical="center"/>
    </xf>
    <xf numFmtId="0" fontId="9" fillId="0" borderId="0" xfId="0" applyFont="1" applyAlignment="1">
      <alignment horizontal="left" vertical="top" wrapText="1"/>
    </xf>
    <xf numFmtId="0" fontId="11" fillId="4" borderId="1" xfId="0" applyFont="1" applyFill="1" applyBorder="1" applyAlignment="1">
      <alignment horizontal="justify" vertical="center" wrapText="1"/>
    </xf>
    <xf numFmtId="0" fontId="9" fillId="2" borderId="1" xfId="0" applyFont="1" applyFill="1" applyBorder="1" applyAlignment="1">
      <alignment horizontal="center" vertical="center" wrapText="1"/>
    </xf>
    <xf numFmtId="0" fontId="11" fillId="3" borderId="4" xfId="0" applyFont="1" applyFill="1" applyBorder="1" applyAlignment="1">
      <alignment horizontal="left" vertical="center" wrapText="1"/>
    </xf>
    <xf numFmtId="0" fontId="11" fillId="3" borderId="6" xfId="0" applyFont="1" applyFill="1" applyBorder="1" applyAlignment="1">
      <alignment horizontal="left" vertical="center" wrapText="1"/>
    </xf>
    <xf numFmtId="0" fontId="11" fillId="3" borderId="7" xfId="0" applyFont="1" applyFill="1" applyBorder="1" applyAlignment="1">
      <alignment horizontal="left" vertical="center" wrapText="1"/>
    </xf>
    <xf numFmtId="0" fontId="12" fillId="0" borderId="0" xfId="0" applyFont="1" applyAlignment="1">
      <alignment horizontal="center" vertical="center"/>
    </xf>
    <xf numFmtId="0" fontId="9" fillId="0" borderId="0" xfId="0" applyFont="1" applyAlignment="1">
      <alignment horizontal="center" vertical="center"/>
    </xf>
    <xf numFmtId="0" fontId="11" fillId="0" borderId="0" xfId="0" applyFont="1"/>
    <xf numFmtId="0" fontId="11" fillId="2" borderId="1" xfId="0" applyFont="1" applyFill="1" applyBorder="1" applyAlignment="1">
      <alignment horizontal="justify" vertical="center" wrapText="1"/>
    </xf>
    <xf numFmtId="0" fontId="9" fillId="3"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9" fillId="2" borderId="4"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2" fillId="0" borderId="14" xfId="0" applyFont="1" applyBorder="1" applyAlignment="1">
      <alignment horizontal="center" vertical="center"/>
    </xf>
    <xf numFmtId="0" fontId="9" fillId="0" borderId="0" xfId="0" applyFont="1" applyAlignment="1">
      <alignment horizontal="left" vertical="center" wrapText="1"/>
    </xf>
    <xf numFmtId="0" fontId="9" fillId="3" borderId="4"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9" fillId="0" borderId="0" xfId="0" applyFont="1" applyAlignment="1">
      <alignment horizontal="left" vertical="center"/>
    </xf>
    <xf numFmtId="49" fontId="2" fillId="2" borderId="2" xfId="0" applyNumberFormat="1" applyFont="1" applyFill="1" applyBorder="1" applyAlignment="1">
      <alignment horizontal="center" vertical="center" wrapText="1"/>
    </xf>
    <xf numFmtId="49" fontId="2" fillId="2" borderId="5" xfId="0" applyNumberFormat="1"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wrapText="1"/>
    </xf>
    <xf numFmtId="49" fontId="2" fillId="0" borderId="2" xfId="0" applyNumberFormat="1" applyFont="1" applyBorder="1" applyAlignment="1">
      <alignment horizontal="center" vertical="center"/>
    </xf>
    <xf numFmtId="49" fontId="2" fillId="0" borderId="5" xfId="0" applyNumberFormat="1" applyFont="1" applyBorder="1" applyAlignment="1">
      <alignment horizontal="center" vertical="center"/>
    </xf>
    <xf numFmtId="49" fontId="2" fillId="0" borderId="3" xfId="0" applyNumberFormat="1" applyFont="1" applyBorder="1" applyAlignment="1">
      <alignment horizontal="center" vertical="center"/>
    </xf>
    <xf numFmtId="0" fontId="4" fillId="0" borderId="2" xfId="0" applyFont="1" applyBorder="1" applyAlignment="1">
      <alignment horizontal="center" vertical="center"/>
    </xf>
    <xf numFmtId="0" fontId="4" fillId="0" borderId="5" xfId="0" applyFont="1" applyBorder="1" applyAlignment="1">
      <alignment horizontal="center" vertical="center"/>
    </xf>
    <xf numFmtId="0" fontId="4" fillId="0" borderId="3" xfId="0" applyFont="1" applyBorder="1" applyAlignment="1">
      <alignment horizontal="center" vertical="center"/>
    </xf>
    <xf numFmtId="0" fontId="4" fillId="3" borderId="2"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3" xfId="0"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49" fontId="4" fillId="2" borderId="5"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0" fontId="4" fillId="3" borderId="2"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3" xfId="0" applyFont="1" applyFill="1" applyBorder="1" applyAlignment="1">
      <alignment horizontal="center" vertical="center"/>
    </xf>
    <xf numFmtId="0" fontId="9" fillId="5" borderId="2"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3" xfId="0" applyFont="1" applyFill="1" applyBorder="1" applyAlignment="1">
      <alignment horizontal="center" vertical="center" wrapText="1"/>
    </xf>
    <xf numFmtId="49" fontId="9" fillId="3" borderId="1" xfId="0"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9" fillId="3" borderId="4" xfId="0" applyFont="1" applyFill="1" applyBorder="1" applyAlignment="1">
      <alignment horizontal="left" vertical="center" wrapText="1"/>
    </xf>
    <xf numFmtId="0" fontId="9" fillId="3" borderId="6" xfId="0" applyFont="1" applyFill="1" applyBorder="1" applyAlignment="1">
      <alignment horizontal="left" vertical="center" wrapText="1"/>
    </xf>
    <xf numFmtId="0" fontId="9" fillId="3" borderId="7" xfId="0" applyFont="1" applyFill="1" applyBorder="1" applyAlignment="1">
      <alignment horizontal="left" vertical="center" wrapText="1"/>
    </xf>
    <xf numFmtId="0" fontId="9" fillId="3" borderId="1" xfId="0" applyFont="1" applyFill="1" applyBorder="1" applyAlignment="1">
      <alignment horizontal="justify" vertical="center" wrapText="1"/>
    </xf>
    <xf numFmtId="49" fontId="9" fillId="3" borderId="4" xfId="0" applyNumberFormat="1" applyFont="1" applyFill="1" applyBorder="1" applyAlignment="1">
      <alignment horizontal="left" vertical="center" wrapText="1"/>
    </xf>
    <xf numFmtId="49" fontId="9" fillId="3" borderId="6" xfId="0" applyNumberFormat="1" applyFont="1" applyFill="1" applyBorder="1" applyAlignment="1">
      <alignment horizontal="left" vertical="center" wrapText="1"/>
    </xf>
    <xf numFmtId="49" fontId="9" fillId="3" borderId="7" xfId="0" applyNumberFormat="1" applyFont="1" applyFill="1" applyBorder="1" applyAlignment="1">
      <alignment horizontal="left" vertical="center" wrapText="1"/>
    </xf>
    <xf numFmtId="0" fontId="9" fillId="0" borderId="4" xfId="0" applyFont="1" applyBorder="1" applyAlignment="1">
      <alignment horizontal="left" vertical="center" wrapText="1"/>
    </xf>
    <xf numFmtId="0" fontId="9" fillId="0" borderId="6" xfId="0" applyFont="1" applyBorder="1" applyAlignment="1">
      <alignment horizontal="left" vertical="center" wrapText="1"/>
    </xf>
    <xf numFmtId="0" fontId="9" fillId="0" borderId="7" xfId="0" applyFont="1" applyBorder="1" applyAlignment="1">
      <alignment horizontal="left" vertical="center" wrapText="1"/>
    </xf>
    <xf numFmtId="43" fontId="9" fillId="3" borderId="2" xfId="1" applyNumberFormat="1" applyFont="1" applyFill="1" applyBorder="1" applyAlignment="1">
      <alignment horizontal="center" vertical="center" wrapText="1"/>
    </xf>
    <xf numFmtId="43" fontId="9" fillId="3" borderId="5" xfId="1" applyNumberFormat="1" applyFont="1" applyFill="1" applyBorder="1" applyAlignment="1">
      <alignment horizontal="center" vertical="center" wrapText="1"/>
    </xf>
    <xf numFmtId="43" fontId="9" fillId="3" borderId="3" xfId="1" applyNumberFormat="1" applyFont="1" applyFill="1" applyBorder="1" applyAlignment="1">
      <alignment horizontal="center" vertical="center" wrapText="1"/>
    </xf>
    <xf numFmtId="0" fontId="9" fillId="3" borderId="1" xfId="0" applyFont="1" applyFill="1" applyBorder="1" applyAlignment="1">
      <alignment horizontal="center" vertical="center"/>
    </xf>
    <xf numFmtId="0" fontId="9" fillId="0" borderId="2" xfId="0" applyFont="1" applyBorder="1" applyAlignment="1">
      <alignment horizontal="center" vertical="center"/>
    </xf>
    <xf numFmtId="0" fontId="9" fillId="0" borderId="5" xfId="0" applyFont="1" applyBorder="1" applyAlignment="1">
      <alignment horizontal="center" vertical="center"/>
    </xf>
    <xf numFmtId="0" fontId="9" fillId="0" borderId="3" xfId="0" applyFont="1" applyBorder="1" applyAlignment="1">
      <alignment horizontal="center" vertical="center"/>
    </xf>
    <xf numFmtId="0" fontId="9" fillId="2" borderId="1" xfId="0" applyFont="1" applyFill="1" applyBorder="1" applyAlignment="1">
      <alignment horizontal="justify" vertical="center" wrapText="1"/>
    </xf>
    <xf numFmtId="49" fontId="9" fillId="0" borderId="1" xfId="0" applyNumberFormat="1" applyFont="1" applyBorder="1" applyAlignment="1">
      <alignment horizontal="center" vertical="center"/>
    </xf>
    <xf numFmtId="49" fontId="9" fillId="2" borderId="1" xfId="0" applyNumberFormat="1" applyFont="1" applyFill="1" applyBorder="1" applyAlignment="1">
      <alignment horizontal="left" vertical="center"/>
    </xf>
    <xf numFmtId="49" fontId="9" fillId="2" borderId="1" xfId="0" applyNumberFormat="1" applyFont="1" applyFill="1" applyBorder="1" applyAlignment="1">
      <alignment horizontal="center" vertical="center" wrapText="1"/>
    </xf>
    <xf numFmtId="164" fontId="9"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xf>
    <xf numFmtId="49" fontId="9" fillId="3" borderId="1" xfId="0" applyNumberFormat="1" applyFont="1" applyFill="1" applyBorder="1" applyAlignment="1">
      <alignment horizontal="left"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3" xfId="0" applyFont="1" applyBorder="1" applyAlignment="1">
      <alignment horizontal="center" vertical="center" wrapText="1"/>
    </xf>
    <xf numFmtId="0" fontId="9" fillId="3" borderId="11"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11" fillId="3" borderId="1" xfId="0" applyFont="1" applyFill="1" applyBorder="1" applyAlignment="1">
      <alignment horizontal="center" vertical="center" wrapText="1"/>
    </xf>
    <xf numFmtId="49" fontId="9" fillId="3" borderId="2" xfId="0" applyNumberFormat="1" applyFont="1" applyFill="1" applyBorder="1" applyAlignment="1">
      <alignment horizontal="center" vertical="center" wrapText="1"/>
    </xf>
    <xf numFmtId="49" fontId="9" fillId="3" borderId="5" xfId="0" applyNumberFormat="1" applyFont="1" applyFill="1" applyBorder="1" applyAlignment="1">
      <alignment horizontal="center" vertical="center" wrapText="1"/>
    </xf>
    <xf numFmtId="49" fontId="9" fillId="3" borderId="3" xfId="0" applyNumberFormat="1" applyFont="1" applyFill="1" applyBorder="1" applyAlignment="1">
      <alignment horizontal="center" vertical="center" wrapText="1"/>
    </xf>
    <xf numFmtId="49" fontId="9" fillId="3" borderId="9" xfId="0" applyNumberFormat="1" applyFont="1" applyFill="1" applyBorder="1" applyAlignment="1">
      <alignment horizontal="center" vertical="center"/>
    </xf>
    <xf numFmtId="49" fontId="9" fillId="3" borderId="10" xfId="0" applyNumberFormat="1" applyFont="1" applyFill="1" applyBorder="1" applyAlignment="1">
      <alignment horizontal="center" vertical="center"/>
    </xf>
    <xf numFmtId="0" fontId="2" fillId="0" borderId="0" xfId="0" applyFont="1" applyAlignment="1">
      <alignment horizontal="center" vertical="center" wrapText="1"/>
    </xf>
    <xf numFmtId="0" fontId="8" fillId="0" borderId="0" xfId="0" applyFont="1" applyAlignment="1">
      <alignment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1" xfId="0" applyFont="1" applyBorder="1" applyAlignment="1">
      <alignment horizontal="center"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AA79"/>
  <sheetViews>
    <sheetView tabSelected="1" zoomScale="78" zoomScaleNormal="78" workbookViewId="0">
      <selection activeCell="A22" sqref="A22:B22"/>
    </sheetView>
  </sheetViews>
  <sheetFormatPr defaultRowHeight="15"/>
  <cols>
    <col min="1" max="1" width="46" customWidth="1"/>
    <col min="2" max="2" width="42.42578125" customWidth="1"/>
    <col min="3" max="3" width="35.42578125" customWidth="1"/>
  </cols>
  <sheetData>
    <row r="1" spans="1:2" ht="113.25" customHeight="1">
      <c r="B1" s="78" t="s">
        <v>288</v>
      </c>
    </row>
    <row r="3" spans="1:2" ht="18.75">
      <c r="A3" s="140" t="s">
        <v>200</v>
      </c>
      <c r="B3" s="140"/>
    </row>
    <row r="4" spans="1:2" ht="18.75">
      <c r="A4" s="140" t="s">
        <v>201</v>
      </c>
      <c r="B4" s="140"/>
    </row>
    <row r="5" spans="1:2" ht="18.75">
      <c r="A5" s="140" t="s">
        <v>68</v>
      </c>
      <c r="B5" s="140"/>
    </row>
    <row r="6" spans="1:2" ht="18.75">
      <c r="A6" s="1"/>
    </row>
    <row r="7" spans="1:2" ht="18.75">
      <c r="A7" s="140" t="s">
        <v>43</v>
      </c>
      <c r="B7" s="140"/>
    </row>
    <row r="8" spans="1:2" ht="18.75">
      <c r="A8" s="1"/>
    </row>
    <row r="9" spans="1:2" ht="57.75" customHeight="1">
      <c r="A9" s="120" t="s">
        <v>0</v>
      </c>
      <c r="B9" s="17" t="s">
        <v>154</v>
      </c>
    </row>
    <row r="10" spans="1:2" ht="50.25" customHeight="1">
      <c r="A10" s="120" t="s">
        <v>1</v>
      </c>
      <c r="B10" s="120" t="s">
        <v>69</v>
      </c>
    </row>
    <row r="11" spans="1:2" ht="71.25" customHeight="1">
      <c r="A11" s="120" t="s">
        <v>2</v>
      </c>
      <c r="B11" s="17" t="s">
        <v>67</v>
      </c>
    </row>
    <row r="12" spans="1:2" ht="39" customHeight="1">
      <c r="A12" s="120" t="s">
        <v>32</v>
      </c>
      <c r="B12" s="17" t="s">
        <v>163</v>
      </c>
    </row>
    <row r="13" spans="1:2" ht="100.5" customHeight="1">
      <c r="A13" s="120" t="s">
        <v>3</v>
      </c>
      <c r="B13" s="120" t="s">
        <v>104</v>
      </c>
    </row>
    <row r="14" spans="1:2" ht="45.75" customHeight="1">
      <c r="A14" s="120" t="s">
        <v>63</v>
      </c>
      <c r="B14" s="120" t="s">
        <v>69</v>
      </c>
    </row>
    <row r="15" spans="1:2" ht="57.75" customHeight="1">
      <c r="A15" s="120" t="s">
        <v>33</v>
      </c>
      <c r="B15" s="76" t="s">
        <v>286</v>
      </c>
    </row>
    <row r="16" spans="1:2" ht="62.25" customHeight="1">
      <c r="A16" s="120" t="s">
        <v>34</v>
      </c>
      <c r="B16" s="79" t="s">
        <v>233</v>
      </c>
    </row>
    <row r="17" spans="1:2" ht="15.75">
      <c r="A17" s="2"/>
    </row>
    <row r="18" spans="1:2" ht="15.75">
      <c r="A18" s="2"/>
    </row>
    <row r="19" spans="1:2" ht="15.75">
      <c r="A19" s="2"/>
    </row>
    <row r="20" spans="1:2" ht="15.75">
      <c r="A20" s="6"/>
    </row>
    <row r="21" spans="1:2" ht="39.75" customHeight="1">
      <c r="A21" s="159" t="s">
        <v>275</v>
      </c>
      <c r="B21" s="164"/>
    </row>
    <row r="22" spans="1:2" ht="15.75">
      <c r="A22" s="139"/>
      <c r="B22" s="139"/>
    </row>
    <row r="23" spans="1:2" ht="15.75">
      <c r="A23" s="139"/>
      <c r="B23" s="139"/>
    </row>
    <row r="24" spans="1:2" ht="15.75">
      <c r="A24" s="2"/>
    </row>
    <row r="25" spans="1:2" ht="15.75">
      <c r="A25" s="2"/>
    </row>
    <row r="26" spans="1:2" ht="15.75">
      <c r="A26" s="2"/>
    </row>
    <row r="27" spans="1:2" ht="15.75">
      <c r="A27" s="2"/>
    </row>
    <row r="28" spans="1:2" ht="15.75">
      <c r="A28" s="2"/>
    </row>
    <row r="29" spans="1:2" ht="15.75">
      <c r="A29" s="2"/>
    </row>
    <row r="30" spans="1:2" ht="15.75">
      <c r="A30" s="2"/>
    </row>
    <row r="31" spans="1:2" ht="15.75">
      <c r="A31" s="2"/>
    </row>
    <row r="32" spans="1:2" ht="15.75">
      <c r="A32" s="2"/>
    </row>
    <row r="33" spans="1:1" ht="15.75">
      <c r="A33" s="2"/>
    </row>
    <row r="34" spans="1:1" ht="15.75">
      <c r="A34" s="2"/>
    </row>
    <row r="78" spans="1:27">
      <c r="A78" s="4"/>
      <c r="B78" s="4"/>
      <c r="C78" s="4"/>
      <c r="D78" s="4"/>
      <c r="E78" s="4"/>
      <c r="F78" s="4"/>
      <c r="G78" s="4"/>
      <c r="H78" s="4"/>
      <c r="I78" s="4"/>
      <c r="J78" s="4"/>
      <c r="K78" s="4"/>
      <c r="L78" s="4"/>
      <c r="M78" s="4"/>
      <c r="N78" s="4"/>
      <c r="O78" s="4"/>
      <c r="P78" s="4"/>
      <c r="Q78" s="4"/>
      <c r="R78" s="4"/>
      <c r="S78" s="4"/>
      <c r="T78" s="4"/>
      <c r="U78" s="4"/>
      <c r="V78" s="4"/>
      <c r="W78" s="4"/>
      <c r="X78" s="4"/>
      <c r="Y78" s="4"/>
      <c r="Z78" s="4"/>
      <c r="AA78" s="4"/>
    </row>
    <row r="79" spans="1:27" ht="15.75">
      <c r="A79" s="2"/>
    </row>
  </sheetData>
  <mergeCells count="7">
    <mergeCell ref="A23:B23"/>
    <mergeCell ref="A7:B7"/>
    <mergeCell ref="A3:B3"/>
    <mergeCell ref="A4:B4"/>
    <mergeCell ref="A5:B5"/>
    <mergeCell ref="A21:B21"/>
    <mergeCell ref="A22:B22"/>
  </mergeCells>
  <pageMargins left="0.23622047244094491" right="0.23622047244094491" top="0.74803149606299213" bottom="0.74803149606299213" header="0.31496062992125984" footer="0.31496062992125984"/>
  <pageSetup paperSize="9" fitToHeight="0" orientation="portrait" horizontalDpi="1200" verticalDpi="1200" r:id="rId1"/>
</worksheet>
</file>

<file path=xl/worksheets/sheet2.xml><?xml version="1.0" encoding="utf-8"?>
<worksheet xmlns="http://schemas.openxmlformats.org/spreadsheetml/2006/main" xmlns:r="http://schemas.openxmlformats.org/officeDocument/2006/relationships">
  <sheetPr>
    <pageSetUpPr fitToPage="1"/>
  </sheetPr>
  <dimension ref="A1:M36"/>
  <sheetViews>
    <sheetView topLeftCell="A33" zoomScale="60" zoomScaleNormal="60" workbookViewId="0">
      <selection activeCell="G39" sqref="G39"/>
    </sheetView>
  </sheetViews>
  <sheetFormatPr defaultColWidth="9.140625" defaultRowHeight="15.75"/>
  <cols>
    <col min="1" max="1" width="5.28515625" style="138" customWidth="1"/>
    <col min="2" max="2" width="24.42578125" style="118" customWidth="1"/>
    <col min="3" max="3" width="9.140625" style="125"/>
    <col min="4" max="4" width="10.7109375" style="125" customWidth="1"/>
    <col min="5" max="5" width="9.5703125" style="125" customWidth="1"/>
    <col min="6" max="6" width="9.85546875" style="125" customWidth="1"/>
    <col min="7" max="8" width="10.28515625" style="125" customWidth="1"/>
    <col min="9" max="9" width="31.140625" style="125" customWidth="1"/>
    <col min="10" max="10" width="11" style="125" customWidth="1"/>
    <col min="11" max="11" width="26.28515625" style="125" customWidth="1"/>
    <col min="12" max="12" width="9.140625" style="125"/>
    <col min="13" max="13" width="9.140625" style="126"/>
    <col min="14" max="16384" width="9.140625" style="125"/>
  </cols>
  <sheetData>
    <row r="1" spans="1:12" ht="18.75">
      <c r="A1" s="147" t="s">
        <v>42</v>
      </c>
      <c r="B1" s="147"/>
      <c r="C1" s="147"/>
      <c r="D1" s="147"/>
      <c r="E1" s="147"/>
      <c r="F1" s="147"/>
      <c r="G1" s="147"/>
      <c r="H1" s="147"/>
      <c r="I1" s="147"/>
      <c r="J1" s="147"/>
      <c r="K1" s="147"/>
    </row>
    <row r="2" spans="1:12">
      <c r="A2" s="148"/>
      <c r="B2" s="149"/>
      <c r="C2" s="149"/>
      <c r="D2" s="149"/>
      <c r="E2" s="149"/>
      <c r="F2" s="149"/>
      <c r="G2" s="149"/>
      <c r="H2" s="149"/>
      <c r="I2" s="149"/>
      <c r="J2" s="149"/>
      <c r="K2" s="149"/>
    </row>
    <row r="3" spans="1:12" ht="33" customHeight="1">
      <c r="A3" s="151" t="s">
        <v>4</v>
      </c>
      <c r="B3" s="152" t="s">
        <v>5</v>
      </c>
      <c r="C3" s="143" t="s">
        <v>39</v>
      </c>
      <c r="D3" s="143" t="s">
        <v>66</v>
      </c>
      <c r="E3" s="153" t="s">
        <v>6</v>
      </c>
      <c r="F3" s="154"/>
      <c r="G3" s="154"/>
      <c r="H3" s="155"/>
      <c r="I3" s="143" t="s">
        <v>40</v>
      </c>
      <c r="J3" s="143" t="s">
        <v>41</v>
      </c>
      <c r="K3" s="143" t="s">
        <v>61</v>
      </c>
    </row>
    <row r="4" spans="1:12" ht="63.75" customHeight="1">
      <c r="A4" s="151"/>
      <c r="B4" s="152"/>
      <c r="C4" s="143"/>
      <c r="D4" s="143"/>
      <c r="E4" s="121" t="s">
        <v>7</v>
      </c>
      <c r="F4" s="121" t="s">
        <v>8</v>
      </c>
      <c r="G4" s="121" t="s">
        <v>19</v>
      </c>
      <c r="H4" s="121" t="s">
        <v>257</v>
      </c>
      <c r="I4" s="143"/>
      <c r="J4" s="143"/>
      <c r="K4" s="143"/>
    </row>
    <row r="5" spans="1:12">
      <c r="A5" s="119">
        <v>1</v>
      </c>
      <c r="B5" s="127">
        <v>2</v>
      </c>
      <c r="C5" s="121">
        <v>3</v>
      </c>
      <c r="D5" s="121">
        <v>4</v>
      </c>
      <c r="E5" s="121">
        <v>5</v>
      </c>
      <c r="F5" s="121">
        <v>6</v>
      </c>
      <c r="G5" s="121">
        <v>7</v>
      </c>
      <c r="H5" s="121">
        <v>8</v>
      </c>
      <c r="I5" s="121">
        <v>9</v>
      </c>
      <c r="J5" s="121">
        <v>10</v>
      </c>
      <c r="K5" s="121">
        <v>11</v>
      </c>
    </row>
    <row r="6" spans="1:12" ht="15">
      <c r="A6" s="39">
        <v>1</v>
      </c>
      <c r="B6" s="150" t="s">
        <v>9</v>
      </c>
      <c r="C6" s="150"/>
      <c r="D6" s="150"/>
      <c r="E6" s="150"/>
      <c r="F6" s="150"/>
      <c r="G6" s="150"/>
      <c r="H6" s="150"/>
      <c r="I6" s="150"/>
      <c r="J6" s="150"/>
      <c r="K6" s="150"/>
    </row>
    <row r="7" spans="1:12" ht="33" customHeight="1">
      <c r="A7" s="39" t="s">
        <v>35</v>
      </c>
      <c r="B7" s="150" t="s">
        <v>117</v>
      </c>
      <c r="C7" s="150"/>
      <c r="D7" s="150"/>
      <c r="E7" s="150"/>
      <c r="F7" s="150"/>
      <c r="G7" s="150"/>
      <c r="H7" s="150"/>
      <c r="I7" s="150"/>
      <c r="J7" s="150"/>
      <c r="K7" s="150"/>
    </row>
    <row r="8" spans="1:12" ht="315" customHeight="1">
      <c r="A8" s="39" t="s">
        <v>114</v>
      </c>
      <c r="B8" s="16" t="s">
        <v>157</v>
      </c>
      <c r="C8" s="28" t="s">
        <v>121</v>
      </c>
      <c r="D8" s="29">
        <v>75.599999999999994</v>
      </c>
      <c r="E8" s="30">
        <v>80</v>
      </c>
      <c r="F8" s="30">
        <v>82</v>
      </c>
      <c r="G8" s="31">
        <v>84</v>
      </c>
      <c r="H8" s="31">
        <v>85</v>
      </c>
      <c r="I8" s="28" t="s">
        <v>173</v>
      </c>
      <c r="J8" s="28" t="s">
        <v>70</v>
      </c>
      <c r="K8" s="28" t="s">
        <v>174</v>
      </c>
      <c r="L8" s="128"/>
    </row>
    <row r="9" spans="1:12" ht="271.5" customHeight="1">
      <c r="A9" s="39" t="s">
        <v>115</v>
      </c>
      <c r="B9" s="19" t="s">
        <v>105</v>
      </c>
      <c r="C9" s="38" t="s">
        <v>121</v>
      </c>
      <c r="D9" s="122">
        <v>45</v>
      </c>
      <c r="E9" s="122">
        <v>45.1</v>
      </c>
      <c r="F9" s="122">
        <v>45.2</v>
      </c>
      <c r="G9" s="21">
        <v>45.3</v>
      </c>
      <c r="H9" s="21">
        <v>45.4</v>
      </c>
      <c r="I9" s="18" t="s">
        <v>176</v>
      </c>
      <c r="J9" s="18" t="s">
        <v>70</v>
      </c>
      <c r="K9" s="19" t="s">
        <v>177</v>
      </c>
      <c r="L9" s="128"/>
    </row>
    <row r="10" spans="1:12" ht="90">
      <c r="A10" s="39" t="s">
        <v>155</v>
      </c>
      <c r="B10" s="19" t="s">
        <v>220</v>
      </c>
      <c r="C10" s="33" t="s">
        <v>191</v>
      </c>
      <c r="D10" s="122">
        <v>1.4</v>
      </c>
      <c r="E10" s="122">
        <v>1.8</v>
      </c>
      <c r="F10" s="122">
        <v>2</v>
      </c>
      <c r="G10" s="122">
        <v>2.2000000000000002</v>
      </c>
      <c r="H10" s="122">
        <v>2.2999999999999998</v>
      </c>
      <c r="I10" s="19" t="s">
        <v>192</v>
      </c>
      <c r="J10" s="18" t="s">
        <v>70</v>
      </c>
      <c r="K10" s="18" t="s">
        <v>193</v>
      </c>
      <c r="L10" s="129"/>
    </row>
    <row r="11" spans="1:12" ht="15">
      <c r="A11" s="39" t="s">
        <v>53</v>
      </c>
      <c r="B11" s="144" t="s">
        <v>116</v>
      </c>
      <c r="C11" s="145"/>
      <c r="D11" s="145"/>
      <c r="E11" s="145"/>
      <c r="F11" s="145"/>
      <c r="G11" s="145"/>
      <c r="H11" s="145"/>
      <c r="I11" s="145"/>
      <c r="J11" s="145"/>
      <c r="K11" s="146"/>
    </row>
    <row r="12" spans="1:12" ht="240">
      <c r="A12" s="39" t="s">
        <v>36</v>
      </c>
      <c r="B12" s="34" t="s">
        <v>171</v>
      </c>
      <c r="C12" s="34" t="s">
        <v>122</v>
      </c>
      <c r="D12" s="31">
        <v>5</v>
      </c>
      <c r="E12" s="31">
        <v>5</v>
      </c>
      <c r="F12" s="31">
        <v>5</v>
      </c>
      <c r="G12" s="31">
        <v>5</v>
      </c>
      <c r="H12" s="31">
        <v>5</v>
      </c>
      <c r="I12" s="34" t="s">
        <v>172</v>
      </c>
      <c r="J12" s="34"/>
      <c r="K12" s="33" t="s">
        <v>167</v>
      </c>
    </row>
    <row r="13" spans="1:12" ht="240">
      <c r="A13" s="39" t="s">
        <v>91</v>
      </c>
      <c r="B13" s="19" t="s">
        <v>71</v>
      </c>
      <c r="C13" s="33" t="s">
        <v>121</v>
      </c>
      <c r="D13" s="122">
        <v>14.1</v>
      </c>
      <c r="E13" s="122">
        <v>13.5</v>
      </c>
      <c r="F13" s="122">
        <v>13.6</v>
      </c>
      <c r="G13" s="122">
        <v>13.7</v>
      </c>
      <c r="H13" s="122">
        <v>13.8</v>
      </c>
      <c r="I13" s="33" t="s">
        <v>175</v>
      </c>
      <c r="J13" s="33" t="s">
        <v>70</v>
      </c>
      <c r="K13" s="33" t="s">
        <v>167</v>
      </c>
    </row>
    <row r="14" spans="1:12" ht="309.75" customHeight="1">
      <c r="A14" s="39" t="s">
        <v>86</v>
      </c>
      <c r="B14" s="34" t="s">
        <v>287</v>
      </c>
      <c r="C14" s="33" t="s">
        <v>122</v>
      </c>
      <c r="D14" s="122">
        <v>1</v>
      </c>
      <c r="E14" s="122">
        <v>1</v>
      </c>
      <c r="F14" s="122">
        <v>1</v>
      </c>
      <c r="G14" s="122">
        <v>1</v>
      </c>
      <c r="H14" s="122">
        <v>0</v>
      </c>
      <c r="I14" s="28" t="s">
        <v>178</v>
      </c>
      <c r="J14" s="28" t="s">
        <v>70</v>
      </c>
      <c r="K14" s="28" t="s">
        <v>168</v>
      </c>
    </row>
    <row r="15" spans="1:12" ht="320.25" customHeight="1">
      <c r="A15" s="39" t="s">
        <v>166</v>
      </c>
      <c r="B15" s="19" t="s">
        <v>226</v>
      </c>
      <c r="C15" s="38" t="s">
        <v>122</v>
      </c>
      <c r="D15" s="21">
        <v>0</v>
      </c>
      <c r="E15" s="21">
        <v>2</v>
      </c>
      <c r="F15" s="29">
        <v>0</v>
      </c>
      <c r="G15" s="29">
        <v>0</v>
      </c>
      <c r="H15" s="29">
        <v>0</v>
      </c>
      <c r="I15" s="32" t="s">
        <v>213</v>
      </c>
      <c r="J15" s="32" t="s">
        <v>70</v>
      </c>
      <c r="K15" s="130" t="s">
        <v>174</v>
      </c>
    </row>
    <row r="16" spans="1:12" ht="380.25" customHeight="1">
      <c r="A16" s="29" t="s">
        <v>206</v>
      </c>
      <c r="B16" s="19" t="s">
        <v>230</v>
      </c>
      <c r="C16" s="38" t="s">
        <v>122</v>
      </c>
      <c r="D16" s="21">
        <v>0</v>
      </c>
      <c r="E16" s="21">
        <v>1</v>
      </c>
      <c r="F16" s="29">
        <v>0</v>
      </c>
      <c r="G16" s="29">
        <v>0</v>
      </c>
      <c r="H16" s="29">
        <v>0</v>
      </c>
      <c r="I16" s="32" t="s">
        <v>213</v>
      </c>
      <c r="J16" s="32" t="s">
        <v>70</v>
      </c>
      <c r="K16" s="130" t="s">
        <v>174</v>
      </c>
    </row>
    <row r="17" spans="1:12" ht="15">
      <c r="A17" s="39" t="s">
        <v>37</v>
      </c>
      <c r="B17" s="142" t="s">
        <v>10</v>
      </c>
      <c r="C17" s="142"/>
      <c r="D17" s="142"/>
      <c r="E17" s="142"/>
      <c r="F17" s="142"/>
      <c r="G17" s="142"/>
      <c r="H17" s="142"/>
      <c r="I17" s="142"/>
      <c r="J17" s="142"/>
      <c r="K17" s="142"/>
    </row>
    <row r="18" spans="1:12" ht="240">
      <c r="A18" s="39" t="s">
        <v>38</v>
      </c>
      <c r="B18" s="19" t="s">
        <v>72</v>
      </c>
      <c r="C18" s="33" t="s">
        <v>122</v>
      </c>
      <c r="D18" s="122">
        <v>1355</v>
      </c>
      <c r="E18" s="122">
        <v>1360</v>
      </c>
      <c r="F18" s="122">
        <v>1365</v>
      </c>
      <c r="G18" s="122">
        <v>1370</v>
      </c>
      <c r="H18" s="122">
        <v>1375</v>
      </c>
      <c r="I18" s="33" t="s">
        <v>175</v>
      </c>
      <c r="J18" s="33" t="s">
        <v>70</v>
      </c>
      <c r="K18" s="18" t="s">
        <v>179</v>
      </c>
    </row>
    <row r="19" spans="1:12" ht="300">
      <c r="A19" s="39" t="s">
        <v>76</v>
      </c>
      <c r="B19" s="19" t="s">
        <v>73</v>
      </c>
      <c r="C19" s="33" t="s">
        <v>120</v>
      </c>
      <c r="D19" s="122">
        <v>76</v>
      </c>
      <c r="E19" s="122">
        <v>77</v>
      </c>
      <c r="F19" s="122">
        <v>78</v>
      </c>
      <c r="G19" s="122">
        <v>78</v>
      </c>
      <c r="H19" s="122">
        <v>78</v>
      </c>
      <c r="I19" s="33" t="s">
        <v>175</v>
      </c>
      <c r="J19" s="33" t="s">
        <v>70</v>
      </c>
      <c r="K19" s="40" t="s">
        <v>169</v>
      </c>
    </row>
    <row r="20" spans="1:12" ht="240">
      <c r="A20" s="39" t="s">
        <v>92</v>
      </c>
      <c r="B20" s="19" t="s">
        <v>74</v>
      </c>
      <c r="C20" s="33" t="s">
        <v>120</v>
      </c>
      <c r="D20" s="122">
        <v>1620</v>
      </c>
      <c r="E20" s="122">
        <v>1623</v>
      </c>
      <c r="F20" s="122">
        <v>1623</v>
      </c>
      <c r="G20" s="122">
        <v>1625</v>
      </c>
      <c r="H20" s="122">
        <v>1627</v>
      </c>
      <c r="I20" s="33" t="s">
        <v>175</v>
      </c>
      <c r="J20" s="33" t="s">
        <v>70</v>
      </c>
      <c r="K20" s="18" t="s">
        <v>167</v>
      </c>
    </row>
    <row r="21" spans="1:12" ht="240">
      <c r="A21" s="39" t="s">
        <v>93</v>
      </c>
      <c r="B21" s="19" t="s">
        <v>187</v>
      </c>
      <c r="C21" s="33" t="s">
        <v>188</v>
      </c>
      <c r="D21" s="122">
        <v>1472</v>
      </c>
      <c r="E21" s="122">
        <v>1472</v>
      </c>
      <c r="F21" s="122">
        <v>1480</v>
      </c>
      <c r="G21" s="122">
        <v>1482</v>
      </c>
      <c r="H21" s="122">
        <v>1484</v>
      </c>
      <c r="I21" s="33" t="s">
        <v>189</v>
      </c>
      <c r="J21" s="33" t="s">
        <v>70</v>
      </c>
      <c r="K21" s="33" t="s">
        <v>158</v>
      </c>
      <c r="L21" s="129"/>
    </row>
    <row r="22" spans="1:12" ht="300">
      <c r="A22" s="39" t="s">
        <v>94</v>
      </c>
      <c r="B22" s="19" t="s">
        <v>159</v>
      </c>
      <c r="C22" s="33" t="s">
        <v>121</v>
      </c>
      <c r="D22" s="122">
        <v>1.5</v>
      </c>
      <c r="E22" s="122">
        <v>1.5</v>
      </c>
      <c r="F22" s="122">
        <v>1.5</v>
      </c>
      <c r="G22" s="122">
        <v>1.5</v>
      </c>
      <c r="H22" s="122">
        <v>1.5</v>
      </c>
      <c r="I22" s="19" t="s">
        <v>180</v>
      </c>
      <c r="J22" s="19" t="s">
        <v>70</v>
      </c>
      <c r="K22" s="18" t="s">
        <v>181</v>
      </c>
    </row>
    <row r="23" spans="1:12" ht="300">
      <c r="A23" s="39" t="s">
        <v>95</v>
      </c>
      <c r="B23" s="16" t="s">
        <v>227</v>
      </c>
      <c r="C23" s="33" t="s">
        <v>120</v>
      </c>
      <c r="D23" s="30">
        <v>52200</v>
      </c>
      <c r="E23" s="30">
        <v>52300</v>
      </c>
      <c r="F23" s="30">
        <v>52400</v>
      </c>
      <c r="G23" s="31">
        <v>52500</v>
      </c>
      <c r="H23" s="123">
        <v>52500</v>
      </c>
      <c r="I23" s="16" t="s">
        <v>180</v>
      </c>
      <c r="J23" s="16" t="s">
        <v>70</v>
      </c>
      <c r="K23" s="32" t="s">
        <v>182</v>
      </c>
    </row>
    <row r="24" spans="1:12" ht="180">
      <c r="A24" s="39" t="s">
        <v>106</v>
      </c>
      <c r="B24" s="16" t="s">
        <v>161</v>
      </c>
      <c r="C24" s="28" t="s">
        <v>111</v>
      </c>
      <c r="D24" s="122">
        <v>1095340</v>
      </c>
      <c r="E24" s="122">
        <v>1095440</v>
      </c>
      <c r="F24" s="122">
        <v>1095450</v>
      </c>
      <c r="G24" s="122">
        <v>1095460</v>
      </c>
      <c r="H24" s="123">
        <v>1095465</v>
      </c>
      <c r="I24" s="16" t="s">
        <v>160</v>
      </c>
      <c r="J24" s="16" t="s">
        <v>70</v>
      </c>
      <c r="K24" s="32" t="s">
        <v>190</v>
      </c>
    </row>
    <row r="25" spans="1:12" ht="390">
      <c r="A25" s="39" t="s">
        <v>107</v>
      </c>
      <c r="B25" s="19" t="s">
        <v>75</v>
      </c>
      <c r="C25" s="33" t="s">
        <v>111</v>
      </c>
      <c r="D25" s="21">
        <v>716</v>
      </c>
      <c r="E25" s="21">
        <v>718</v>
      </c>
      <c r="F25" s="21">
        <v>720</v>
      </c>
      <c r="G25" s="21">
        <v>722</v>
      </c>
      <c r="H25" s="21">
        <v>724</v>
      </c>
      <c r="I25" s="18" t="s">
        <v>185</v>
      </c>
      <c r="J25" s="18" t="s">
        <v>70</v>
      </c>
      <c r="K25" s="18" t="s">
        <v>186</v>
      </c>
      <c r="L25" s="129"/>
    </row>
    <row r="26" spans="1:12" ht="204.75" customHeight="1">
      <c r="A26" s="39" t="s">
        <v>108</v>
      </c>
      <c r="B26" s="19" t="s">
        <v>281</v>
      </c>
      <c r="C26" s="33" t="s">
        <v>122</v>
      </c>
      <c r="D26" s="122">
        <v>11300</v>
      </c>
      <c r="E26" s="122">
        <v>11320</v>
      </c>
      <c r="F26" s="122">
        <v>11330</v>
      </c>
      <c r="G26" s="122">
        <v>11340</v>
      </c>
      <c r="H26" s="122">
        <v>11350</v>
      </c>
      <c r="I26" s="33" t="s">
        <v>183</v>
      </c>
      <c r="J26" s="33" t="s">
        <v>70</v>
      </c>
      <c r="K26" s="33" t="s">
        <v>184</v>
      </c>
      <c r="L26" s="129"/>
    </row>
    <row r="27" spans="1:12" ht="282" customHeight="1">
      <c r="A27" s="131" t="s">
        <v>222</v>
      </c>
      <c r="B27" s="16" t="s">
        <v>223</v>
      </c>
      <c r="C27" s="132" t="s">
        <v>122</v>
      </c>
      <c r="D27" s="29">
        <v>3</v>
      </c>
      <c r="E27" s="29">
        <v>0</v>
      </c>
      <c r="F27" s="29">
        <v>0</v>
      </c>
      <c r="G27" s="29">
        <v>0</v>
      </c>
      <c r="H27" s="29">
        <v>0</v>
      </c>
      <c r="I27" s="130" t="s">
        <v>224</v>
      </c>
      <c r="J27" s="32" t="s">
        <v>70</v>
      </c>
      <c r="K27" s="130" t="s">
        <v>179</v>
      </c>
      <c r="L27" s="129"/>
    </row>
    <row r="28" spans="1:12" ht="296.25" customHeight="1">
      <c r="A28" s="39" t="s">
        <v>282</v>
      </c>
      <c r="B28" s="19" t="s">
        <v>244</v>
      </c>
      <c r="C28" s="33" t="s">
        <v>122</v>
      </c>
      <c r="D28" s="122">
        <v>29</v>
      </c>
      <c r="E28" s="122" t="s">
        <v>110</v>
      </c>
      <c r="F28" s="122">
        <v>30</v>
      </c>
      <c r="G28" s="122">
        <v>31</v>
      </c>
      <c r="H28" s="122">
        <v>32</v>
      </c>
      <c r="I28" s="33" t="s">
        <v>245</v>
      </c>
      <c r="J28" s="33" t="s">
        <v>70</v>
      </c>
      <c r="K28" s="33" t="s">
        <v>246</v>
      </c>
      <c r="L28" s="129"/>
    </row>
    <row r="29" spans="1:12" ht="263.25" customHeight="1">
      <c r="A29" s="39" t="s">
        <v>247</v>
      </c>
      <c r="B29" s="19" t="s">
        <v>248</v>
      </c>
      <c r="C29" s="33" t="s">
        <v>120</v>
      </c>
      <c r="D29" s="122">
        <v>1060</v>
      </c>
      <c r="E29" s="122" t="s">
        <v>110</v>
      </c>
      <c r="F29" s="122">
        <v>1088</v>
      </c>
      <c r="G29" s="122">
        <v>1090</v>
      </c>
      <c r="H29" s="122">
        <v>1092</v>
      </c>
      <c r="I29" s="33" t="s">
        <v>249</v>
      </c>
      <c r="J29" s="33" t="s">
        <v>70</v>
      </c>
      <c r="K29" s="33"/>
      <c r="L29" s="129"/>
    </row>
    <row r="30" spans="1:12" ht="198" customHeight="1">
      <c r="A30" s="39" t="s">
        <v>262</v>
      </c>
      <c r="B30" s="19" t="s">
        <v>264</v>
      </c>
      <c r="C30" s="33" t="s">
        <v>121</v>
      </c>
      <c r="D30" s="122">
        <v>100</v>
      </c>
      <c r="E30" s="122" t="s">
        <v>110</v>
      </c>
      <c r="F30" s="122">
        <v>100</v>
      </c>
      <c r="G30" s="122">
        <v>100</v>
      </c>
      <c r="H30" s="122">
        <v>100</v>
      </c>
      <c r="I30" s="33" t="s">
        <v>183</v>
      </c>
      <c r="J30" s="33" t="s">
        <v>70</v>
      </c>
      <c r="K30" s="33" t="s">
        <v>184</v>
      </c>
      <c r="L30" s="129"/>
    </row>
    <row r="31" spans="1:12" ht="210.75">
      <c r="A31" s="39" t="s">
        <v>283</v>
      </c>
      <c r="B31" s="19" t="s">
        <v>250</v>
      </c>
      <c r="C31" s="33" t="s">
        <v>120</v>
      </c>
      <c r="D31" s="122">
        <v>33000</v>
      </c>
      <c r="E31" s="122" t="s">
        <v>110</v>
      </c>
      <c r="F31" s="122">
        <v>34000</v>
      </c>
      <c r="G31" s="122">
        <v>35000</v>
      </c>
      <c r="H31" s="122">
        <v>35500</v>
      </c>
      <c r="I31" s="133" t="s">
        <v>252</v>
      </c>
      <c r="J31" s="133" t="s">
        <v>70</v>
      </c>
      <c r="K31" s="133" t="s">
        <v>251</v>
      </c>
      <c r="L31" s="129"/>
    </row>
    <row r="32" spans="1:12" ht="409.5" customHeight="1">
      <c r="A32" s="39" t="s">
        <v>263</v>
      </c>
      <c r="B32" s="19" t="s">
        <v>253</v>
      </c>
      <c r="C32" s="33" t="s">
        <v>122</v>
      </c>
      <c r="D32" s="122">
        <v>35</v>
      </c>
      <c r="E32" s="122" t="s">
        <v>110</v>
      </c>
      <c r="F32" s="122">
        <v>35</v>
      </c>
      <c r="G32" s="122">
        <v>36</v>
      </c>
      <c r="H32" s="122">
        <v>37</v>
      </c>
      <c r="I32" s="40" t="s">
        <v>255</v>
      </c>
      <c r="J32" s="40" t="s">
        <v>70</v>
      </c>
      <c r="K32" s="40" t="s">
        <v>256</v>
      </c>
      <c r="L32" s="129"/>
    </row>
    <row r="33" spans="1:12" ht="200.25" customHeight="1">
      <c r="A33" s="112" t="s">
        <v>284</v>
      </c>
      <c r="B33" s="109" t="s">
        <v>254</v>
      </c>
      <c r="C33" s="110" t="s">
        <v>122</v>
      </c>
      <c r="D33" s="111">
        <v>3100</v>
      </c>
      <c r="E33" s="111" t="s">
        <v>110</v>
      </c>
      <c r="F33" s="122">
        <v>3225</v>
      </c>
      <c r="G33" s="122">
        <v>3250</v>
      </c>
      <c r="H33" s="122">
        <v>3275</v>
      </c>
      <c r="I33" s="134" t="s">
        <v>285</v>
      </c>
      <c r="J33" s="40" t="s">
        <v>70</v>
      </c>
      <c r="K33" s="135" t="s">
        <v>256</v>
      </c>
      <c r="L33" s="129"/>
    </row>
    <row r="34" spans="1:12" ht="15">
      <c r="A34" s="125"/>
      <c r="B34" s="125"/>
      <c r="L34" s="136"/>
    </row>
    <row r="35" spans="1:12">
      <c r="A35" s="137"/>
    </row>
    <row r="36" spans="1:12" ht="53.25" customHeight="1">
      <c r="A36" s="141" t="s">
        <v>276</v>
      </c>
      <c r="B36" s="141"/>
      <c r="C36" s="141"/>
      <c r="D36" s="141"/>
      <c r="E36" s="141"/>
      <c r="F36" s="141"/>
      <c r="G36" s="141"/>
      <c r="H36" s="141"/>
      <c r="I36" s="141"/>
      <c r="J36" s="141"/>
      <c r="K36" s="141"/>
    </row>
  </sheetData>
  <mergeCells count="15">
    <mergeCell ref="A1:K1"/>
    <mergeCell ref="A2:K2"/>
    <mergeCell ref="B6:K6"/>
    <mergeCell ref="B7:K7"/>
    <mergeCell ref="A3:A4"/>
    <mergeCell ref="B3:B4"/>
    <mergeCell ref="C3:C4"/>
    <mergeCell ref="D3:D4"/>
    <mergeCell ref="I3:I4"/>
    <mergeCell ref="E3:H3"/>
    <mergeCell ref="A36:K36"/>
    <mergeCell ref="B17:K17"/>
    <mergeCell ref="J3:J4"/>
    <mergeCell ref="K3:K4"/>
    <mergeCell ref="B11:K11"/>
  </mergeCells>
  <pageMargins left="0.25" right="0.25" top="0.75" bottom="0.75" header="0.3" footer="0.3"/>
  <pageSetup paperSize="9" scale="85" fitToHeight="0" orientation="landscape" horizontalDpi="1200" verticalDpi="1200" r:id="rId1"/>
</worksheet>
</file>

<file path=xl/worksheets/sheet3.xml><?xml version="1.0" encoding="utf-8"?>
<worksheet xmlns="http://schemas.openxmlformats.org/spreadsheetml/2006/main" xmlns:r="http://schemas.openxmlformats.org/officeDocument/2006/relationships">
  <sheetPr>
    <pageSetUpPr fitToPage="1"/>
  </sheetPr>
  <dimension ref="A1:N44"/>
  <sheetViews>
    <sheetView topLeftCell="A25" zoomScale="81" zoomScaleNormal="81" workbookViewId="0">
      <selection activeCell="C10" sqref="C10:H16"/>
    </sheetView>
  </sheetViews>
  <sheetFormatPr defaultRowHeight="15"/>
  <cols>
    <col min="1" max="1" width="5" style="7" customWidth="1"/>
    <col min="2" max="2" width="33.85546875" customWidth="1"/>
    <col min="3" max="3" width="13.42578125" style="64" customWidth="1"/>
    <col min="4" max="8" width="9.140625" style="64"/>
    <col min="9" max="9" width="17.5703125" style="64" customWidth="1"/>
    <col min="10" max="10" width="9.140625" style="64" customWidth="1"/>
    <col min="11" max="11" width="16.5703125" style="64" customWidth="1"/>
    <col min="12" max="12" width="14.140625" style="64" customWidth="1"/>
    <col min="13" max="13" width="17.140625" style="64" customWidth="1"/>
    <col min="14" max="14" width="9.140625" style="65"/>
  </cols>
  <sheetData>
    <row r="1" spans="1:14" ht="18.75">
      <c r="A1" s="140" t="s">
        <v>11</v>
      </c>
      <c r="B1" s="140"/>
      <c r="C1" s="140"/>
      <c r="D1" s="140"/>
      <c r="E1" s="140"/>
      <c r="F1" s="140"/>
      <c r="G1" s="140"/>
      <c r="H1" s="140"/>
      <c r="I1" s="140"/>
      <c r="J1" s="140"/>
      <c r="K1" s="140"/>
      <c r="L1" s="140"/>
      <c r="M1" s="140"/>
    </row>
    <row r="2" spans="1:14" ht="18.75">
      <c r="A2" s="158" t="s">
        <v>44</v>
      </c>
      <c r="B2" s="158"/>
      <c r="C2" s="158"/>
      <c r="D2" s="158"/>
      <c r="E2" s="158"/>
      <c r="F2" s="158"/>
      <c r="G2" s="158"/>
      <c r="H2" s="158"/>
      <c r="I2" s="158"/>
      <c r="J2" s="158"/>
      <c r="K2" s="158"/>
      <c r="L2" s="158"/>
      <c r="M2" s="158"/>
    </row>
    <row r="3" spans="1:14" ht="79.5" customHeight="1">
      <c r="A3" s="157" t="s">
        <v>4</v>
      </c>
      <c r="B3" s="156" t="s">
        <v>45</v>
      </c>
      <c r="C3" s="156" t="s">
        <v>48</v>
      </c>
      <c r="D3" s="156" t="s">
        <v>12</v>
      </c>
      <c r="E3" s="156"/>
      <c r="F3" s="156"/>
      <c r="G3" s="156"/>
      <c r="H3" s="156"/>
      <c r="I3" s="156" t="s">
        <v>13</v>
      </c>
      <c r="J3" s="156" t="s">
        <v>14</v>
      </c>
      <c r="K3" s="156" t="s">
        <v>50</v>
      </c>
      <c r="L3" s="156" t="s">
        <v>62</v>
      </c>
      <c r="M3" s="156" t="s">
        <v>51</v>
      </c>
      <c r="N3" s="66"/>
    </row>
    <row r="4" spans="1:14" ht="33" customHeight="1">
      <c r="A4" s="157"/>
      <c r="B4" s="156"/>
      <c r="C4" s="156"/>
      <c r="D4" s="156" t="s">
        <v>15</v>
      </c>
      <c r="E4" s="156" t="s">
        <v>46</v>
      </c>
      <c r="F4" s="156"/>
      <c r="G4" s="156"/>
      <c r="H4" s="156"/>
      <c r="I4" s="156"/>
      <c r="J4" s="156"/>
      <c r="K4" s="156"/>
      <c r="L4" s="156"/>
      <c r="M4" s="156"/>
      <c r="N4" s="66"/>
    </row>
    <row r="5" spans="1:14" ht="15" customHeight="1">
      <c r="A5" s="157"/>
      <c r="B5" s="156"/>
      <c r="C5" s="156"/>
      <c r="D5" s="156"/>
      <c r="E5" s="101" t="s">
        <v>49</v>
      </c>
      <c r="F5" s="101" t="s">
        <v>16</v>
      </c>
      <c r="G5" s="101" t="s">
        <v>17</v>
      </c>
      <c r="H5" s="101" t="s">
        <v>18</v>
      </c>
      <c r="I5" s="156"/>
      <c r="J5" s="156"/>
      <c r="K5" s="156"/>
      <c r="L5" s="156"/>
      <c r="M5" s="156"/>
      <c r="N5" s="66"/>
    </row>
    <row r="6" spans="1:14" ht="15.75" customHeight="1">
      <c r="A6" s="102">
        <v>1</v>
      </c>
      <c r="B6" s="101">
        <v>2</v>
      </c>
      <c r="C6" s="101">
        <v>3</v>
      </c>
      <c r="D6" s="101">
        <v>4</v>
      </c>
      <c r="E6" s="101">
        <v>5</v>
      </c>
      <c r="F6" s="101">
        <v>6</v>
      </c>
      <c r="G6" s="101">
        <v>7</v>
      </c>
      <c r="H6" s="101">
        <v>8</v>
      </c>
      <c r="I6" s="101">
        <v>9</v>
      </c>
      <c r="J6" s="101">
        <v>10</v>
      </c>
      <c r="K6" s="101">
        <v>11</v>
      </c>
      <c r="L6" s="101">
        <v>12</v>
      </c>
      <c r="M6" s="101">
        <v>13</v>
      </c>
      <c r="N6" s="66"/>
    </row>
    <row r="7" spans="1:14" ht="16.5" customHeight="1">
      <c r="A7" s="163" t="s">
        <v>219</v>
      </c>
      <c r="B7" s="163"/>
      <c r="C7" s="163"/>
      <c r="D7" s="163"/>
      <c r="E7" s="163"/>
      <c r="F7" s="163"/>
      <c r="G7" s="163"/>
      <c r="H7" s="163"/>
      <c r="I7" s="163"/>
      <c r="J7" s="163"/>
      <c r="K7" s="163"/>
      <c r="L7" s="163"/>
      <c r="M7" s="163"/>
      <c r="N7" s="66"/>
    </row>
    <row r="8" spans="1:14" ht="15.75">
      <c r="A8" s="102" t="s">
        <v>47</v>
      </c>
      <c r="B8" s="160" t="s">
        <v>199</v>
      </c>
      <c r="C8" s="161"/>
      <c r="D8" s="161"/>
      <c r="E8" s="161"/>
      <c r="F8" s="161"/>
      <c r="G8" s="161"/>
      <c r="H8" s="161"/>
      <c r="I8" s="161"/>
      <c r="J8" s="161"/>
      <c r="K8" s="161"/>
      <c r="L8" s="161"/>
      <c r="M8" s="162"/>
      <c r="N8" s="66"/>
    </row>
    <row r="9" spans="1:14" ht="46.5" customHeight="1">
      <c r="A9" s="165" t="s">
        <v>35</v>
      </c>
      <c r="B9" s="168" t="s">
        <v>77</v>
      </c>
      <c r="C9" s="100" t="s">
        <v>7</v>
      </c>
      <c r="D9" s="44">
        <f>SUM(E9:H9)</f>
        <v>0</v>
      </c>
      <c r="E9" s="44">
        <v>0</v>
      </c>
      <c r="F9" s="44">
        <v>0</v>
      </c>
      <c r="G9" s="44">
        <v>0</v>
      </c>
      <c r="H9" s="44">
        <v>0</v>
      </c>
      <c r="I9" s="171" t="s">
        <v>218</v>
      </c>
      <c r="J9" s="174" t="s">
        <v>122</v>
      </c>
      <c r="K9" s="100" t="s">
        <v>110</v>
      </c>
      <c r="L9" s="171" t="s">
        <v>70</v>
      </c>
      <c r="M9" s="168" t="s">
        <v>119</v>
      </c>
      <c r="N9" s="66"/>
    </row>
    <row r="10" spans="1:14" ht="51" customHeight="1">
      <c r="A10" s="166"/>
      <c r="B10" s="169"/>
      <c r="C10" s="116" t="s">
        <v>8</v>
      </c>
      <c r="D10" s="50">
        <f t="shared" ref="D10:D35" si="0">SUM(E10:H10)</f>
        <v>2876.9</v>
      </c>
      <c r="E10" s="50">
        <v>0</v>
      </c>
      <c r="F10" s="50">
        <v>2445.3000000000002</v>
      </c>
      <c r="G10" s="50">
        <v>431.6</v>
      </c>
      <c r="H10" s="50">
        <v>0</v>
      </c>
      <c r="I10" s="172"/>
      <c r="J10" s="175"/>
      <c r="K10" s="101">
        <v>1</v>
      </c>
      <c r="L10" s="172"/>
      <c r="M10" s="169"/>
      <c r="N10" s="71"/>
    </row>
    <row r="11" spans="1:14" ht="49.5" customHeight="1">
      <c r="A11" s="166"/>
      <c r="B11" s="169"/>
      <c r="C11" s="116" t="s">
        <v>78</v>
      </c>
      <c r="D11" s="50">
        <f t="shared" si="0"/>
        <v>9969.7999999999993</v>
      </c>
      <c r="E11" s="50">
        <v>0</v>
      </c>
      <c r="F11" s="50">
        <v>8474.2999999999993</v>
      </c>
      <c r="G11" s="50">
        <v>1495.5</v>
      </c>
      <c r="H11" s="50">
        <v>0</v>
      </c>
      <c r="I11" s="172"/>
      <c r="J11" s="175"/>
      <c r="K11" s="101">
        <v>1</v>
      </c>
      <c r="L11" s="172"/>
      <c r="M11" s="169"/>
      <c r="N11" s="66"/>
    </row>
    <row r="12" spans="1:14" ht="49.5" customHeight="1">
      <c r="A12" s="167"/>
      <c r="B12" s="170"/>
      <c r="C12" s="116" t="s">
        <v>257</v>
      </c>
      <c r="D12" s="50">
        <f t="shared" si="0"/>
        <v>0</v>
      </c>
      <c r="E12" s="50">
        <v>0</v>
      </c>
      <c r="F12" s="50">
        <v>0</v>
      </c>
      <c r="G12" s="50">
        <v>0</v>
      </c>
      <c r="H12" s="50">
        <v>0</v>
      </c>
      <c r="I12" s="173"/>
      <c r="J12" s="176"/>
      <c r="K12" s="114">
        <v>0</v>
      </c>
      <c r="L12" s="173"/>
      <c r="M12" s="170"/>
      <c r="N12" s="66"/>
    </row>
    <row r="13" spans="1:14" ht="47.25" customHeight="1">
      <c r="A13" s="165" t="s">
        <v>165</v>
      </c>
      <c r="B13" s="168" t="s">
        <v>269</v>
      </c>
      <c r="C13" s="116" t="s">
        <v>22</v>
      </c>
      <c r="D13" s="50">
        <v>600</v>
      </c>
      <c r="E13" s="50">
        <v>0</v>
      </c>
      <c r="F13" s="50">
        <v>0</v>
      </c>
      <c r="G13" s="50">
        <v>600</v>
      </c>
      <c r="H13" s="50">
        <v>0</v>
      </c>
      <c r="I13" s="168" t="s">
        <v>270</v>
      </c>
      <c r="J13" s="174" t="s">
        <v>122</v>
      </c>
      <c r="K13" s="108">
        <v>1</v>
      </c>
      <c r="L13" s="171" t="s">
        <v>70</v>
      </c>
      <c r="M13" s="174" t="s">
        <v>119</v>
      </c>
      <c r="N13" s="66"/>
    </row>
    <row r="14" spans="1:14" ht="49.5" customHeight="1">
      <c r="A14" s="166"/>
      <c r="B14" s="169"/>
      <c r="C14" s="116" t="s">
        <v>8</v>
      </c>
      <c r="D14" s="50">
        <f>SUM(E14:H14)</f>
        <v>0</v>
      </c>
      <c r="E14" s="50">
        <v>0</v>
      </c>
      <c r="F14" s="50">
        <v>0</v>
      </c>
      <c r="G14" s="50">
        <v>0</v>
      </c>
      <c r="H14" s="50">
        <v>0</v>
      </c>
      <c r="I14" s="169"/>
      <c r="J14" s="175"/>
      <c r="K14" s="46" t="s">
        <v>110</v>
      </c>
      <c r="L14" s="172"/>
      <c r="M14" s="175"/>
      <c r="N14" s="68"/>
    </row>
    <row r="15" spans="1:14" ht="45" customHeight="1">
      <c r="A15" s="166"/>
      <c r="B15" s="169"/>
      <c r="C15" s="116" t="s">
        <v>19</v>
      </c>
      <c r="D15" s="50">
        <f>SUM(E15:H15)</f>
        <v>0</v>
      </c>
      <c r="E15" s="50">
        <v>0</v>
      </c>
      <c r="F15" s="50">
        <v>0</v>
      </c>
      <c r="G15" s="50">
        <v>0</v>
      </c>
      <c r="H15" s="50">
        <v>0</v>
      </c>
      <c r="I15" s="169"/>
      <c r="J15" s="175"/>
      <c r="K15" s="46" t="s">
        <v>110</v>
      </c>
      <c r="L15" s="172"/>
      <c r="M15" s="175"/>
      <c r="N15" s="66"/>
    </row>
    <row r="16" spans="1:14" ht="45.75" customHeight="1">
      <c r="A16" s="167"/>
      <c r="B16" s="170"/>
      <c r="C16" s="116" t="s">
        <v>280</v>
      </c>
      <c r="D16" s="50">
        <f>SUM(E16:H16)</f>
        <v>0</v>
      </c>
      <c r="E16" s="50">
        <v>0</v>
      </c>
      <c r="F16" s="50">
        <v>0</v>
      </c>
      <c r="G16" s="50">
        <v>0</v>
      </c>
      <c r="H16" s="50">
        <v>0</v>
      </c>
      <c r="I16" s="170"/>
      <c r="J16" s="176"/>
      <c r="K16" s="46" t="s">
        <v>110</v>
      </c>
      <c r="L16" s="173"/>
      <c r="M16" s="176"/>
      <c r="N16" s="66"/>
    </row>
    <row r="17" spans="1:14" ht="41.25" customHeight="1">
      <c r="A17" s="180" t="s">
        <v>195</v>
      </c>
      <c r="B17" s="186" t="s">
        <v>196</v>
      </c>
      <c r="C17" s="101" t="s">
        <v>22</v>
      </c>
      <c r="D17" s="44">
        <v>956.9</v>
      </c>
      <c r="E17" s="27">
        <v>0</v>
      </c>
      <c r="F17" s="27">
        <v>0</v>
      </c>
      <c r="G17" s="103">
        <v>956.9</v>
      </c>
      <c r="H17" s="27">
        <v>0</v>
      </c>
      <c r="I17" s="177" t="s">
        <v>197</v>
      </c>
      <c r="J17" s="183" t="s">
        <v>126</v>
      </c>
      <c r="K17" s="45">
        <v>1</v>
      </c>
      <c r="L17" s="177" t="s">
        <v>70</v>
      </c>
      <c r="M17" s="174" t="s">
        <v>119</v>
      </c>
      <c r="N17" s="66"/>
    </row>
    <row r="18" spans="1:14" ht="41.25" customHeight="1">
      <c r="A18" s="181"/>
      <c r="B18" s="187"/>
      <c r="C18" s="101" t="s">
        <v>8</v>
      </c>
      <c r="D18" s="27">
        <f t="shared" ref="D18:D24" si="1">SUM(E18:H18)</f>
        <v>0</v>
      </c>
      <c r="E18" s="27">
        <v>0</v>
      </c>
      <c r="F18" s="27">
        <v>0</v>
      </c>
      <c r="G18" s="50">
        <v>0</v>
      </c>
      <c r="H18" s="27">
        <v>0</v>
      </c>
      <c r="I18" s="178"/>
      <c r="J18" s="184"/>
      <c r="K18" s="62" t="s">
        <v>110</v>
      </c>
      <c r="L18" s="178"/>
      <c r="M18" s="175"/>
      <c r="N18" s="69"/>
    </row>
    <row r="19" spans="1:14" ht="41.25" customHeight="1">
      <c r="A19" s="181"/>
      <c r="B19" s="187"/>
      <c r="C19" s="101" t="s">
        <v>19</v>
      </c>
      <c r="D19" s="27">
        <f t="shared" si="1"/>
        <v>0</v>
      </c>
      <c r="E19" s="27">
        <v>0</v>
      </c>
      <c r="F19" s="27">
        <v>0</v>
      </c>
      <c r="G19" s="50">
        <v>0</v>
      </c>
      <c r="H19" s="27">
        <v>0</v>
      </c>
      <c r="I19" s="178"/>
      <c r="J19" s="184"/>
      <c r="K19" s="62" t="s">
        <v>110</v>
      </c>
      <c r="L19" s="178"/>
      <c r="M19" s="175"/>
      <c r="N19" s="66"/>
    </row>
    <row r="20" spans="1:14" ht="41.25" customHeight="1">
      <c r="A20" s="182"/>
      <c r="B20" s="188"/>
      <c r="C20" s="117" t="s">
        <v>257</v>
      </c>
      <c r="D20" s="124">
        <f t="shared" si="1"/>
        <v>0</v>
      </c>
      <c r="E20" s="124">
        <v>0</v>
      </c>
      <c r="F20" s="124">
        <v>0</v>
      </c>
      <c r="G20" s="50">
        <v>0</v>
      </c>
      <c r="H20" s="124">
        <v>0</v>
      </c>
      <c r="I20" s="179"/>
      <c r="J20" s="185"/>
      <c r="K20" s="62" t="s">
        <v>110</v>
      </c>
      <c r="L20" s="179"/>
      <c r="M20" s="176"/>
      <c r="N20" s="66"/>
    </row>
    <row r="21" spans="1:14" ht="41.25" customHeight="1">
      <c r="A21" s="180" t="s">
        <v>211</v>
      </c>
      <c r="B21" s="177" t="s">
        <v>212</v>
      </c>
      <c r="C21" s="117" t="s">
        <v>22</v>
      </c>
      <c r="D21" s="50">
        <f t="shared" si="1"/>
        <v>27917.5</v>
      </c>
      <c r="E21" s="50">
        <v>0</v>
      </c>
      <c r="F21" s="50">
        <v>0</v>
      </c>
      <c r="G21" s="113">
        <f>27926.9-9.4</f>
        <v>27917.5</v>
      </c>
      <c r="H21" s="124">
        <v>0</v>
      </c>
      <c r="I21" s="177" t="s">
        <v>197</v>
      </c>
      <c r="J21" s="183" t="s">
        <v>126</v>
      </c>
      <c r="K21" s="75">
        <v>2</v>
      </c>
      <c r="L21" s="177" t="s">
        <v>70</v>
      </c>
      <c r="M21" s="183" t="s">
        <v>214</v>
      </c>
      <c r="N21" s="66"/>
    </row>
    <row r="22" spans="1:14" ht="41.25" customHeight="1">
      <c r="A22" s="181"/>
      <c r="B22" s="178"/>
      <c r="C22" s="117" t="s">
        <v>8</v>
      </c>
      <c r="D22" s="50">
        <f t="shared" si="1"/>
        <v>0</v>
      </c>
      <c r="E22" s="124">
        <v>0</v>
      </c>
      <c r="F22" s="124">
        <v>0</v>
      </c>
      <c r="G22" s="124">
        <v>0</v>
      </c>
      <c r="H22" s="124">
        <v>0</v>
      </c>
      <c r="I22" s="178"/>
      <c r="J22" s="184"/>
      <c r="K22" s="45" t="s">
        <v>110</v>
      </c>
      <c r="L22" s="178"/>
      <c r="M22" s="184"/>
      <c r="N22" s="66"/>
    </row>
    <row r="23" spans="1:14" ht="41.25" customHeight="1">
      <c r="A23" s="181"/>
      <c r="B23" s="178"/>
      <c r="C23" s="117" t="s">
        <v>19</v>
      </c>
      <c r="D23" s="50">
        <f t="shared" si="1"/>
        <v>0</v>
      </c>
      <c r="E23" s="124">
        <v>0</v>
      </c>
      <c r="F23" s="124">
        <v>0</v>
      </c>
      <c r="G23" s="124">
        <v>0</v>
      </c>
      <c r="H23" s="124">
        <v>0</v>
      </c>
      <c r="I23" s="178"/>
      <c r="J23" s="184"/>
      <c r="K23" s="45" t="s">
        <v>110</v>
      </c>
      <c r="L23" s="178"/>
      <c r="M23" s="184"/>
      <c r="N23" s="66"/>
    </row>
    <row r="24" spans="1:14" ht="41.25" customHeight="1">
      <c r="A24" s="182"/>
      <c r="B24" s="179"/>
      <c r="C24" s="117" t="s">
        <v>257</v>
      </c>
      <c r="D24" s="124">
        <f t="shared" si="1"/>
        <v>0</v>
      </c>
      <c r="E24" s="124">
        <v>0</v>
      </c>
      <c r="F24" s="124">
        <v>0</v>
      </c>
      <c r="G24" s="50">
        <v>0</v>
      </c>
      <c r="H24" s="50">
        <v>0</v>
      </c>
      <c r="I24" s="179"/>
      <c r="J24" s="185"/>
      <c r="K24" s="45" t="s">
        <v>110</v>
      </c>
      <c r="L24" s="179"/>
      <c r="M24" s="185"/>
      <c r="N24" s="66"/>
    </row>
    <row r="25" spans="1:14" ht="31.5" customHeight="1">
      <c r="A25" s="180" t="s">
        <v>229</v>
      </c>
      <c r="B25" s="177" t="s">
        <v>232</v>
      </c>
      <c r="C25" s="117" t="s">
        <v>22</v>
      </c>
      <c r="D25" s="50">
        <v>563</v>
      </c>
      <c r="E25" s="50">
        <v>0</v>
      </c>
      <c r="F25" s="50">
        <v>0</v>
      </c>
      <c r="G25" s="113">
        <v>563</v>
      </c>
      <c r="H25" s="124">
        <v>0</v>
      </c>
      <c r="I25" s="177" t="s">
        <v>231</v>
      </c>
      <c r="J25" s="183" t="s">
        <v>268</v>
      </c>
      <c r="K25" s="45">
        <v>1</v>
      </c>
      <c r="L25" s="177" t="s">
        <v>70</v>
      </c>
      <c r="M25" s="192" t="s">
        <v>234</v>
      </c>
      <c r="N25" s="66"/>
    </row>
    <row r="26" spans="1:14" ht="31.5" customHeight="1">
      <c r="A26" s="181"/>
      <c r="B26" s="178"/>
      <c r="C26" s="117" t="s">
        <v>8</v>
      </c>
      <c r="D26" s="124">
        <f>SUM(E26:H26)</f>
        <v>0</v>
      </c>
      <c r="E26" s="124">
        <v>0</v>
      </c>
      <c r="F26" s="124">
        <v>0</v>
      </c>
      <c r="G26" s="124">
        <v>0</v>
      </c>
      <c r="H26" s="124">
        <v>0</v>
      </c>
      <c r="I26" s="178"/>
      <c r="J26" s="184"/>
      <c r="K26" s="45" t="s">
        <v>110</v>
      </c>
      <c r="L26" s="178"/>
      <c r="M26" s="193"/>
      <c r="N26" s="70"/>
    </row>
    <row r="27" spans="1:14" ht="31.5" customHeight="1">
      <c r="A27" s="181"/>
      <c r="B27" s="178"/>
      <c r="C27" s="117" t="s">
        <v>19</v>
      </c>
      <c r="D27" s="124">
        <f>SUM(E27:H27)</f>
        <v>0</v>
      </c>
      <c r="E27" s="124">
        <v>0</v>
      </c>
      <c r="F27" s="124">
        <v>0</v>
      </c>
      <c r="G27" s="124">
        <v>0</v>
      </c>
      <c r="H27" s="124">
        <v>0</v>
      </c>
      <c r="I27" s="178"/>
      <c r="J27" s="184"/>
      <c r="K27" s="45" t="s">
        <v>110</v>
      </c>
      <c r="L27" s="178"/>
      <c r="M27" s="193"/>
      <c r="N27" s="66"/>
    </row>
    <row r="28" spans="1:14" ht="31.5" customHeight="1">
      <c r="A28" s="182"/>
      <c r="B28" s="179"/>
      <c r="C28" s="117" t="s">
        <v>257</v>
      </c>
      <c r="D28" s="124">
        <f>SUM(E28:H28)</f>
        <v>0</v>
      </c>
      <c r="E28" s="124">
        <v>0</v>
      </c>
      <c r="F28" s="124">
        <v>0</v>
      </c>
      <c r="G28" s="124">
        <v>0</v>
      </c>
      <c r="H28" s="124">
        <v>0</v>
      </c>
      <c r="I28" s="179"/>
      <c r="J28" s="185"/>
      <c r="K28" s="45" t="s">
        <v>110</v>
      </c>
      <c r="L28" s="179"/>
      <c r="M28" s="194"/>
      <c r="N28" s="66"/>
    </row>
    <row r="29" spans="1:14" ht="15.75" customHeight="1">
      <c r="A29" s="189"/>
      <c r="B29" s="174" t="s">
        <v>170</v>
      </c>
      <c r="C29" s="117" t="s">
        <v>7</v>
      </c>
      <c r="D29" s="124">
        <f>SUM(E29:H29)</f>
        <v>30037.4</v>
      </c>
      <c r="E29" s="124">
        <f t="shared" ref="E29:H32" si="2">E9+E13+E17+E21+E25</f>
        <v>0</v>
      </c>
      <c r="F29" s="124">
        <f t="shared" si="2"/>
        <v>0</v>
      </c>
      <c r="G29" s="124">
        <f t="shared" si="2"/>
        <v>30037.4</v>
      </c>
      <c r="H29" s="124">
        <f t="shared" si="2"/>
        <v>0</v>
      </c>
      <c r="I29" s="171" t="s">
        <v>20</v>
      </c>
      <c r="J29" s="174" t="s">
        <v>20</v>
      </c>
      <c r="K29" s="171" t="s">
        <v>20</v>
      </c>
      <c r="L29" s="171" t="s">
        <v>20</v>
      </c>
      <c r="M29" s="171" t="s">
        <v>20</v>
      </c>
      <c r="N29" s="66"/>
    </row>
    <row r="30" spans="1:14" ht="15.75">
      <c r="A30" s="190"/>
      <c r="B30" s="175"/>
      <c r="C30" s="117" t="s">
        <v>8</v>
      </c>
      <c r="D30" s="124">
        <f t="shared" si="0"/>
        <v>2876.9</v>
      </c>
      <c r="E30" s="124">
        <f t="shared" si="2"/>
        <v>0</v>
      </c>
      <c r="F30" s="124">
        <f t="shared" si="2"/>
        <v>2445.3000000000002</v>
      </c>
      <c r="G30" s="124">
        <f t="shared" si="2"/>
        <v>431.6</v>
      </c>
      <c r="H30" s="124">
        <f t="shared" si="2"/>
        <v>0</v>
      </c>
      <c r="I30" s="172"/>
      <c r="J30" s="175"/>
      <c r="K30" s="172"/>
      <c r="L30" s="172"/>
      <c r="M30" s="172"/>
      <c r="N30" s="66"/>
    </row>
    <row r="31" spans="1:14" ht="15.75">
      <c r="A31" s="190"/>
      <c r="B31" s="175"/>
      <c r="C31" s="117" t="s">
        <v>19</v>
      </c>
      <c r="D31" s="124">
        <f t="shared" si="0"/>
        <v>9969.7999999999993</v>
      </c>
      <c r="E31" s="124">
        <f t="shared" si="2"/>
        <v>0</v>
      </c>
      <c r="F31" s="124">
        <f t="shared" si="2"/>
        <v>8474.2999999999993</v>
      </c>
      <c r="G31" s="124">
        <f t="shared" si="2"/>
        <v>1495.5</v>
      </c>
      <c r="H31" s="124">
        <f t="shared" si="2"/>
        <v>0</v>
      </c>
      <c r="I31" s="172"/>
      <c r="J31" s="175"/>
      <c r="K31" s="172"/>
      <c r="L31" s="172"/>
      <c r="M31" s="172"/>
      <c r="N31" s="66"/>
    </row>
    <row r="32" spans="1:14" ht="15.75">
      <c r="A32" s="191"/>
      <c r="B32" s="176"/>
      <c r="C32" s="117" t="s">
        <v>257</v>
      </c>
      <c r="D32" s="124">
        <f t="shared" ref="D32" si="3">SUM(E32:H32)</f>
        <v>0</v>
      </c>
      <c r="E32" s="124">
        <f t="shared" si="2"/>
        <v>0</v>
      </c>
      <c r="F32" s="124">
        <f t="shared" si="2"/>
        <v>0</v>
      </c>
      <c r="G32" s="124">
        <f t="shared" si="2"/>
        <v>0</v>
      </c>
      <c r="H32" s="124">
        <f t="shared" si="2"/>
        <v>0</v>
      </c>
      <c r="I32" s="173"/>
      <c r="J32" s="176"/>
      <c r="K32" s="173"/>
      <c r="L32" s="173"/>
      <c r="M32" s="173"/>
      <c r="N32" s="66"/>
    </row>
    <row r="33" spans="1:14" ht="15.75">
      <c r="A33" s="157"/>
      <c r="B33" s="156" t="s">
        <v>58</v>
      </c>
      <c r="C33" s="117" t="s">
        <v>7</v>
      </c>
      <c r="D33" s="124">
        <f t="shared" si="0"/>
        <v>30037.4</v>
      </c>
      <c r="E33" s="124">
        <f t="shared" ref="E33:H36" si="4">E29</f>
        <v>0</v>
      </c>
      <c r="F33" s="124">
        <f t="shared" si="4"/>
        <v>0</v>
      </c>
      <c r="G33" s="124">
        <f t="shared" si="4"/>
        <v>30037.4</v>
      </c>
      <c r="H33" s="124">
        <f t="shared" si="4"/>
        <v>0</v>
      </c>
      <c r="I33" s="156" t="s">
        <v>20</v>
      </c>
      <c r="J33" s="156" t="s">
        <v>20</v>
      </c>
      <c r="K33" s="156" t="s">
        <v>20</v>
      </c>
      <c r="L33" s="156" t="s">
        <v>20</v>
      </c>
      <c r="M33" s="156" t="s">
        <v>20</v>
      </c>
      <c r="N33" s="66"/>
    </row>
    <row r="34" spans="1:14" ht="15.75">
      <c r="A34" s="157"/>
      <c r="B34" s="156"/>
      <c r="C34" s="117" t="s">
        <v>8</v>
      </c>
      <c r="D34" s="124">
        <f t="shared" si="0"/>
        <v>2876.9</v>
      </c>
      <c r="E34" s="124">
        <f t="shared" si="4"/>
        <v>0</v>
      </c>
      <c r="F34" s="124">
        <f t="shared" si="4"/>
        <v>2445.3000000000002</v>
      </c>
      <c r="G34" s="124">
        <f t="shared" si="4"/>
        <v>431.6</v>
      </c>
      <c r="H34" s="124">
        <f t="shared" si="4"/>
        <v>0</v>
      </c>
      <c r="I34" s="156"/>
      <c r="J34" s="156"/>
      <c r="K34" s="156"/>
      <c r="L34" s="156"/>
      <c r="M34" s="156"/>
      <c r="N34" s="66"/>
    </row>
    <row r="35" spans="1:14" ht="15.75">
      <c r="A35" s="157"/>
      <c r="B35" s="156"/>
      <c r="C35" s="117" t="s">
        <v>19</v>
      </c>
      <c r="D35" s="124">
        <f t="shared" si="0"/>
        <v>9969.7999999999993</v>
      </c>
      <c r="E35" s="124">
        <f t="shared" si="4"/>
        <v>0</v>
      </c>
      <c r="F35" s="124">
        <f t="shared" si="4"/>
        <v>8474.2999999999993</v>
      </c>
      <c r="G35" s="124">
        <f t="shared" si="4"/>
        <v>1495.5</v>
      </c>
      <c r="H35" s="124">
        <f t="shared" si="4"/>
        <v>0</v>
      </c>
      <c r="I35" s="156"/>
      <c r="J35" s="156"/>
      <c r="K35" s="156"/>
      <c r="L35" s="156"/>
      <c r="M35" s="156"/>
      <c r="N35" s="66"/>
    </row>
    <row r="36" spans="1:14" ht="15.75">
      <c r="A36" s="157"/>
      <c r="B36" s="156"/>
      <c r="C36" s="117" t="s">
        <v>280</v>
      </c>
      <c r="D36" s="124">
        <f t="shared" ref="D36" si="5">SUM(E36:H36)</f>
        <v>0</v>
      </c>
      <c r="E36" s="124">
        <f t="shared" si="4"/>
        <v>0</v>
      </c>
      <c r="F36" s="124">
        <f t="shared" si="4"/>
        <v>0</v>
      </c>
      <c r="G36" s="124">
        <f t="shared" si="4"/>
        <v>0</v>
      </c>
      <c r="H36" s="124">
        <f t="shared" si="4"/>
        <v>0</v>
      </c>
      <c r="I36" s="156"/>
      <c r="J36" s="156"/>
      <c r="K36" s="156"/>
      <c r="L36" s="156"/>
      <c r="M36" s="156"/>
      <c r="N36" s="66"/>
    </row>
    <row r="37" spans="1:14" ht="15.75" customHeight="1">
      <c r="A37" s="12"/>
      <c r="B37" s="9"/>
      <c r="C37" s="9"/>
      <c r="D37" s="9"/>
      <c r="E37" s="9"/>
      <c r="F37" s="9"/>
      <c r="G37" s="9"/>
      <c r="H37" s="9"/>
      <c r="I37" s="9"/>
      <c r="J37" s="9"/>
      <c r="K37" s="9"/>
      <c r="L37" s="9"/>
      <c r="M37" s="9"/>
      <c r="N37" s="66"/>
    </row>
    <row r="38" spans="1:14" ht="15.75" customHeight="1">
      <c r="A38" s="164" t="s">
        <v>152</v>
      </c>
      <c r="B38" s="164"/>
      <c r="C38" s="164"/>
      <c r="D38" s="164"/>
      <c r="E38" s="164"/>
      <c r="F38" s="164"/>
      <c r="G38" s="164"/>
      <c r="H38" s="164"/>
      <c r="I38" s="164"/>
      <c r="J38" s="164"/>
      <c r="K38" s="164"/>
      <c r="L38" s="164"/>
      <c r="M38" s="164"/>
      <c r="N38" s="66"/>
    </row>
    <row r="39" spans="1:14" ht="32.25" customHeight="1">
      <c r="A39" s="159" t="s">
        <v>149</v>
      </c>
      <c r="B39" s="159"/>
      <c r="C39" s="159"/>
      <c r="D39" s="159"/>
      <c r="E39" s="159"/>
      <c r="F39" s="159"/>
      <c r="G39" s="159"/>
      <c r="H39" s="159"/>
      <c r="I39" s="159"/>
      <c r="J39" s="159"/>
      <c r="K39" s="159"/>
      <c r="L39" s="159"/>
      <c r="M39" s="159"/>
      <c r="N39" s="66"/>
    </row>
    <row r="40" spans="1:14" ht="34.5" customHeight="1">
      <c r="A40" s="159" t="s">
        <v>150</v>
      </c>
      <c r="B40" s="159"/>
      <c r="C40" s="159"/>
      <c r="D40" s="159"/>
      <c r="E40" s="159"/>
      <c r="F40" s="159"/>
      <c r="G40" s="159"/>
      <c r="H40" s="159"/>
      <c r="I40" s="159"/>
      <c r="J40" s="159"/>
      <c r="K40" s="159"/>
      <c r="L40" s="159"/>
      <c r="M40" s="159"/>
      <c r="N40" s="66"/>
    </row>
    <row r="41" spans="1:14" ht="33" customHeight="1">
      <c r="A41" s="159" t="s">
        <v>151</v>
      </c>
      <c r="B41" s="159"/>
      <c r="C41" s="159"/>
      <c r="D41" s="159"/>
      <c r="E41" s="159"/>
      <c r="F41" s="159"/>
      <c r="G41" s="159"/>
      <c r="H41" s="159"/>
      <c r="I41" s="159"/>
      <c r="J41" s="159"/>
      <c r="K41" s="159"/>
      <c r="L41" s="159"/>
      <c r="M41" s="159"/>
      <c r="N41" s="66"/>
    </row>
    <row r="42" spans="1:14" ht="15.75" customHeight="1">
      <c r="A42" s="35"/>
      <c r="B42" s="26"/>
      <c r="C42" s="26"/>
      <c r="D42" s="26"/>
      <c r="E42" s="26"/>
      <c r="F42" s="26"/>
      <c r="G42" s="26"/>
      <c r="H42" s="26"/>
      <c r="I42" s="26"/>
      <c r="J42" s="26"/>
      <c r="K42" s="26"/>
      <c r="L42" s="26"/>
      <c r="M42" s="26"/>
      <c r="N42" s="66"/>
    </row>
    <row r="43" spans="1:14" ht="36" customHeight="1">
      <c r="A43" s="141" t="s">
        <v>277</v>
      </c>
      <c r="B43" s="141"/>
      <c r="C43" s="141"/>
      <c r="D43" s="141"/>
      <c r="E43" s="141"/>
      <c r="F43" s="141"/>
      <c r="G43" s="141"/>
      <c r="H43" s="141"/>
      <c r="I43" s="141"/>
      <c r="J43" s="141"/>
      <c r="K43" s="141"/>
      <c r="L43" s="141"/>
      <c r="M43" s="141"/>
    </row>
    <row r="44" spans="1:14">
      <c r="A44" s="36"/>
      <c r="B44" s="37"/>
      <c r="C44" s="63"/>
      <c r="D44" s="63"/>
      <c r="E44" s="63"/>
      <c r="F44" s="63"/>
      <c r="G44" s="63"/>
      <c r="H44" s="63"/>
      <c r="I44" s="63"/>
      <c r="J44" s="63"/>
      <c r="K44" s="63"/>
      <c r="L44" s="63"/>
      <c r="M44" s="63"/>
    </row>
  </sheetData>
  <mergeCells count="64">
    <mergeCell ref="M25:M28"/>
    <mergeCell ref="A25:A28"/>
    <mergeCell ref="B25:B28"/>
    <mergeCell ref="I25:I28"/>
    <mergeCell ref="J25:J28"/>
    <mergeCell ref="L25:L28"/>
    <mergeCell ref="L33:L36"/>
    <mergeCell ref="M33:M36"/>
    <mergeCell ref="A29:A32"/>
    <mergeCell ref="B29:B32"/>
    <mergeCell ref="I29:I32"/>
    <mergeCell ref="J29:J32"/>
    <mergeCell ref="K29:K32"/>
    <mergeCell ref="L29:L32"/>
    <mergeCell ref="M29:M32"/>
    <mergeCell ref="A33:A36"/>
    <mergeCell ref="B33:B36"/>
    <mergeCell ref="I33:I36"/>
    <mergeCell ref="J33:J36"/>
    <mergeCell ref="K33:K36"/>
    <mergeCell ref="A17:A20"/>
    <mergeCell ref="B17:B20"/>
    <mergeCell ref="I17:I20"/>
    <mergeCell ref="J17:J20"/>
    <mergeCell ref="L17:L20"/>
    <mergeCell ref="A21:A24"/>
    <mergeCell ref="I21:I24"/>
    <mergeCell ref="J21:J24"/>
    <mergeCell ref="L21:L24"/>
    <mergeCell ref="M21:M24"/>
    <mergeCell ref="M13:M16"/>
    <mergeCell ref="L9:L12"/>
    <mergeCell ref="M9:M12"/>
    <mergeCell ref="M17:M20"/>
    <mergeCell ref="B21:B24"/>
    <mergeCell ref="A41:M41"/>
    <mergeCell ref="A43:M43"/>
    <mergeCell ref="B8:M8"/>
    <mergeCell ref="A7:M7"/>
    <mergeCell ref="A38:M38"/>
    <mergeCell ref="A39:M39"/>
    <mergeCell ref="A40:M40"/>
    <mergeCell ref="A9:A12"/>
    <mergeCell ref="B9:B12"/>
    <mergeCell ref="A13:A16"/>
    <mergeCell ref="B13:B16"/>
    <mergeCell ref="I9:I12"/>
    <mergeCell ref="J9:J12"/>
    <mergeCell ref="I13:I16"/>
    <mergeCell ref="J13:J16"/>
    <mergeCell ref="L13:L16"/>
    <mergeCell ref="A1:M1"/>
    <mergeCell ref="E4:H4"/>
    <mergeCell ref="A3:A5"/>
    <mergeCell ref="B3:B5"/>
    <mergeCell ref="C3:C5"/>
    <mergeCell ref="D3:H3"/>
    <mergeCell ref="I3:I5"/>
    <mergeCell ref="J3:J5"/>
    <mergeCell ref="K3:K5"/>
    <mergeCell ref="D4:D5"/>
    <mergeCell ref="M3:M5"/>
    <mergeCell ref="L3:L5"/>
    <mergeCell ref="A2:M2"/>
  </mergeCells>
  <pageMargins left="0.70866141732283472" right="0.70866141732283472" top="0.74803149606299213" bottom="0.74803149606299213" header="0.31496062992125984" footer="0.31496062992125984"/>
  <pageSetup paperSize="9" scale="76" fitToHeight="0" orientation="landscape" horizontalDpi="1200" verticalDpi="1200" r:id="rId1"/>
</worksheet>
</file>

<file path=xl/worksheets/sheet4.xml><?xml version="1.0" encoding="utf-8"?>
<worksheet xmlns="http://schemas.openxmlformats.org/spreadsheetml/2006/main" xmlns:r="http://schemas.openxmlformats.org/officeDocument/2006/relationships">
  <sheetPr>
    <pageSetUpPr fitToPage="1"/>
  </sheetPr>
  <dimension ref="A1:N152"/>
  <sheetViews>
    <sheetView topLeftCell="A103" zoomScale="80" zoomScaleNormal="80" workbookViewId="0">
      <selection activeCell="A152" sqref="A152:M152"/>
    </sheetView>
  </sheetViews>
  <sheetFormatPr defaultColWidth="9.140625" defaultRowHeight="15.75"/>
  <cols>
    <col min="1" max="1" width="6.140625" style="61" customWidth="1"/>
    <col min="2" max="2" width="27.7109375" style="60" customWidth="1"/>
    <col min="3" max="3" width="12.28515625" style="60" bestFit="1" customWidth="1"/>
    <col min="4" max="4" width="12.140625" style="41" customWidth="1"/>
    <col min="5" max="6" width="9.140625" style="41" customWidth="1"/>
    <col min="7" max="7" width="11.5703125" style="41" customWidth="1"/>
    <col min="8" max="8" width="9.140625" style="41" customWidth="1"/>
    <col min="9" max="9" width="16.85546875" style="25" customWidth="1"/>
    <col min="10" max="10" width="8.85546875" style="60" customWidth="1"/>
    <col min="11" max="11" width="13.7109375" style="60" customWidth="1"/>
    <col min="12" max="12" width="16.7109375" style="60" customWidth="1"/>
    <col min="13" max="13" width="16" style="60" customWidth="1"/>
    <col min="14" max="16384" width="9.140625" style="24"/>
  </cols>
  <sheetData>
    <row r="1" spans="1:13" ht="22.5">
      <c r="A1" s="147" t="s">
        <v>52</v>
      </c>
      <c r="B1" s="147"/>
      <c r="C1" s="147"/>
      <c r="D1" s="147"/>
      <c r="E1" s="147"/>
      <c r="F1" s="147"/>
      <c r="G1" s="147"/>
      <c r="H1" s="147"/>
      <c r="I1" s="147"/>
      <c r="J1" s="147"/>
      <c r="K1" s="147"/>
      <c r="L1" s="147"/>
      <c r="M1" s="147"/>
    </row>
    <row r="3" spans="1:13" ht="50.25" customHeight="1">
      <c r="A3" s="220" t="s">
        <v>4</v>
      </c>
      <c r="B3" s="143" t="s">
        <v>60</v>
      </c>
      <c r="C3" s="143" t="s">
        <v>48</v>
      </c>
      <c r="D3" s="221" t="s">
        <v>12</v>
      </c>
      <c r="E3" s="221"/>
      <c r="F3" s="221"/>
      <c r="G3" s="221"/>
      <c r="H3" s="221"/>
      <c r="I3" s="174" t="s">
        <v>153</v>
      </c>
      <c r="J3" s="143" t="s">
        <v>59</v>
      </c>
      <c r="K3" s="143" t="s">
        <v>50</v>
      </c>
      <c r="L3" s="143" t="s">
        <v>62</v>
      </c>
      <c r="M3" s="143" t="s">
        <v>51</v>
      </c>
    </row>
    <row r="4" spans="1:13">
      <c r="A4" s="220"/>
      <c r="B4" s="143"/>
      <c r="C4" s="143"/>
      <c r="D4" s="221" t="s">
        <v>15</v>
      </c>
      <c r="E4" s="221" t="s">
        <v>46</v>
      </c>
      <c r="F4" s="221"/>
      <c r="G4" s="221"/>
      <c r="H4" s="221"/>
      <c r="I4" s="175"/>
      <c r="J4" s="143"/>
      <c r="K4" s="143"/>
      <c r="L4" s="143"/>
      <c r="M4" s="143"/>
    </row>
    <row r="5" spans="1:13" ht="33.75" customHeight="1">
      <c r="A5" s="220"/>
      <c r="B5" s="143"/>
      <c r="C5" s="143"/>
      <c r="D5" s="221"/>
      <c r="E5" s="43" t="s">
        <v>21</v>
      </c>
      <c r="F5" s="43" t="s">
        <v>16</v>
      </c>
      <c r="G5" s="43" t="s">
        <v>17</v>
      </c>
      <c r="H5" s="43" t="s">
        <v>18</v>
      </c>
      <c r="I5" s="176"/>
      <c r="J5" s="143"/>
      <c r="K5" s="143"/>
      <c r="L5" s="143"/>
      <c r="M5" s="143"/>
    </row>
    <row r="6" spans="1:13" ht="25.5" customHeight="1">
      <c r="A6" s="55">
        <v>1</v>
      </c>
      <c r="B6" s="51">
        <v>2</v>
      </c>
      <c r="C6" s="53">
        <v>3</v>
      </c>
      <c r="D6" s="47">
        <v>4</v>
      </c>
      <c r="E6" s="47">
        <v>5</v>
      </c>
      <c r="F6" s="47">
        <v>6</v>
      </c>
      <c r="G6" s="47">
        <v>7</v>
      </c>
      <c r="H6" s="47">
        <v>8</v>
      </c>
      <c r="I6" s="42">
        <v>9</v>
      </c>
      <c r="J6" s="51">
        <v>10</v>
      </c>
      <c r="K6" s="51">
        <v>11</v>
      </c>
      <c r="L6" s="51">
        <v>12</v>
      </c>
      <c r="M6" s="51">
        <v>13</v>
      </c>
    </row>
    <row r="7" spans="1:13" ht="49.5" customHeight="1">
      <c r="A7" s="217" t="s">
        <v>87</v>
      </c>
      <c r="B7" s="217"/>
      <c r="C7" s="217"/>
      <c r="D7" s="217"/>
      <c r="E7" s="217"/>
      <c r="F7" s="217"/>
      <c r="G7" s="217"/>
      <c r="H7" s="217"/>
      <c r="I7" s="217"/>
      <c r="J7" s="217"/>
      <c r="K7" s="217"/>
      <c r="L7" s="217"/>
      <c r="M7" s="217"/>
    </row>
    <row r="8" spans="1:13" ht="27" customHeight="1">
      <c r="A8" s="218" t="s">
        <v>47</v>
      </c>
      <c r="B8" s="219" t="s">
        <v>112</v>
      </c>
      <c r="C8" s="219"/>
      <c r="D8" s="219"/>
      <c r="E8" s="219"/>
      <c r="F8" s="219"/>
      <c r="G8" s="219"/>
      <c r="H8" s="219"/>
      <c r="I8" s="219"/>
      <c r="J8" s="219"/>
      <c r="K8" s="219"/>
      <c r="L8" s="219"/>
      <c r="M8" s="219"/>
    </row>
    <row r="9" spans="1:13" ht="27" customHeight="1">
      <c r="A9" s="218"/>
      <c r="B9" s="217" t="s">
        <v>83</v>
      </c>
      <c r="C9" s="217"/>
      <c r="D9" s="217"/>
      <c r="E9" s="217"/>
      <c r="F9" s="217"/>
      <c r="G9" s="217"/>
      <c r="H9" s="217"/>
      <c r="I9" s="217"/>
      <c r="J9" s="217"/>
      <c r="K9" s="217"/>
      <c r="L9" s="217"/>
      <c r="M9" s="217"/>
    </row>
    <row r="10" spans="1:13" ht="31.5" customHeight="1">
      <c r="A10" s="222" t="s">
        <v>35</v>
      </c>
      <c r="B10" s="220" t="s">
        <v>113</v>
      </c>
      <c r="C10" s="56" t="s">
        <v>216</v>
      </c>
      <c r="D10" s="22">
        <f>SUM(E10:H10)</f>
        <v>4657.2</v>
      </c>
      <c r="E10" s="22">
        <v>0</v>
      </c>
      <c r="F10" s="22">
        <v>0</v>
      </c>
      <c r="G10" s="22">
        <v>4657.2</v>
      </c>
      <c r="H10" s="22">
        <v>0</v>
      </c>
      <c r="I10" s="143" t="s">
        <v>136</v>
      </c>
      <c r="J10" s="143" t="s">
        <v>110</v>
      </c>
      <c r="K10" s="56" t="s">
        <v>110</v>
      </c>
      <c r="L10" s="143" t="s">
        <v>70</v>
      </c>
      <c r="M10" s="143" t="s">
        <v>119</v>
      </c>
    </row>
    <row r="11" spans="1:13" ht="31.5" customHeight="1">
      <c r="A11" s="222"/>
      <c r="B11" s="220"/>
      <c r="C11" s="53" t="s">
        <v>23</v>
      </c>
      <c r="D11" s="22">
        <f t="shared" ref="D11:D13" si="0">SUM(E11:H11)</f>
        <v>4871.2</v>
      </c>
      <c r="E11" s="22">
        <v>0</v>
      </c>
      <c r="F11" s="22">
        <v>0</v>
      </c>
      <c r="G11" s="23">
        <v>4871.2</v>
      </c>
      <c r="H11" s="22">
        <v>0</v>
      </c>
      <c r="I11" s="143"/>
      <c r="J11" s="143"/>
      <c r="K11" s="56" t="s">
        <v>110</v>
      </c>
      <c r="L11" s="143"/>
      <c r="M11" s="143"/>
    </row>
    <row r="12" spans="1:13" ht="31.5" customHeight="1">
      <c r="A12" s="222"/>
      <c r="B12" s="220"/>
      <c r="C12" s="59" t="s">
        <v>78</v>
      </c>
      <c r="D12" s="22">
        <f t="shared" si="0"/>
        <v>4906.1000000000004</v>
      </c>
      <c r="E12" s="22">
        <v>0</v>
      </c>
      <c r="F12" s="22">
        <v>0</v>
      </c>
      <c r="G12" s="22">
        <v>4906.1000000000004</v>
      </c>
      <c r="H12" s="22">
        <v>0</v>
      </c>
      <c r="I12" s="143"/>
      <c r="J12" s="143"/>
      <c r="K12" s="82" t="s">
        <v>258</v>
      </c>
      <c r="L12" s="143"/>
      <c r="M12" s="143"/>
    </row>
    <row r="13" spans="1:13" ht="31.5" customHeight="1">
      <c r="A13" s="222"/>
      <c r="B13" s="220"/>
      <c r="C13" s="59" t="s">
        <v>257</v>
      </c>
      <c r="D13" s="22">
        <f t="shared" si="0"/>
        <v>4906.1000000000004</v>
      </c>
      <c r="E13" s="22">
        <v>0</v>
      </c>
      <c r="F13" s="22">
        <v>0</v>
      </c>
      <c r="G13" s="22">
        <v>4906.1000000000004</v>
      </c>
      <c r="H13" s="22">
        <v>0</v>
      </c>
      <c r="I13" s="143"/>
      <c r="J13" s="143"/>
      <c r="K13" s="56" t="s">
        <v>110</v>
      </c>
      <c r="L13" s="143"/>
      <c r="M13" s="143"/>
    </row>
    <row r="14" spans="1:13" ht="31.5" customHeight="1">
      <c r="A14" s="227" t="s">
        <v>127</v>
      </c>
      <c r="B14" s="228"/>
      <c r="C14" s="52" t="s">
        <v>22</v>
      </c>
      <c r="D14" s="22">
        <f t="shared" ref="D14:D17" si="1">SUM(E14:H14)</f>
        <v>4657.2</v>
      </c>
      <c r="E14" s="23">
        <f>E10</f>
        <v>0</v>
      </c>
      <c r="F14" s="23">
        <f t="shared" ref="F14:H14" si="2">F10</f>
        <v>0</v>
      </c>
      <c r="G14" s="23">
        <f t="shared" si="2"/>
        <v>4657.2</v>
      </c>
      <c r="H14" s="23">
        <f t="shared" si="2"/>
        <v>0</v>
      </c>
      <c r="I14" s="151" t="s">
        <v>20</v>
      </c>
      <c r="J14" s="151" t="s">
        <v>20</v>
      </c>
      <c r="K14" s="151" t="s">
        <v>20</v>
      </c>
      <c r="L14" s="151" t="s">
        <v>20</v>
      </c>
      <c r="M14" s="151" t="s">
        <v>20</v>
      </c>
    </row>
    <row r="15" spans="1:13" ht="31.5" customHeight="1">
      <c r="A15" s="229"/>
      <c r="B15" s="230"/>
      <c r="C15" s="52" t="s">
        <v>23</v>
      </c>
      <c r="D15" s="22">
        <f t="shared" si="1"/>
        <v>4871.2</v>
      </c>
      <c r="E15" s="23">
        <f t="shared" ref="E15:H15" si="3">E11</f>
        <v>0</v>
      </c>
      <c r="F15" s="23">
        <f t="shared" si="3"/>
        <v>0</v>
      </c>
      <c r="G15" s="23">
        <f t="shared" si="3"/>
        <v>4871.2</v>
      </c>
      <c r="H15" s="23">
        <f t="shared" si="3"/>
        <v>0</v>
      </c>
      <c r="I15" s="151"/>
      <c r="J15" s="151"/>
      <c r="K15" s="151"/>
      <c r="L15" s="151"/>
      <c r="M15" s="151"/>
    </row>
    <row r="16" spans="1:13" ht="31.5" customHeight="1">
      <c r="A16" s="229"/>
      <c r="B16" s="230"/>
      <c r="C16" s="80" t="s">
        <v>78</v>
      </c>
      <c r="D16" s="22">
        <f t="shared" ref="D16" si="4">SUM(E16:H16)</f>
        <v>4906.1000000000004</v>
      </c>
      <c r="E16" s="23">
        <f t="shared" ref="E16:H17" si="5">E12</f>
        <v>0</v>
      </c>
      <c r="F16" s="23">
        <f t="shared" si="5"/>
        <v>0</v>
      </c>
      <c r="G16" s="23">
        <f t="shared" si="5"/>
        <v>4906.1000000000004</v>
      </c>
      <c r="H16" s="23">
        <f t="shared" si="5"/>
        <v>0</v>
      </c>
      <c r="I16" s="151"/>
      <c r="J16" s="151"/>
      <c r="K16" s="151"/>
      <c r="L16" s="151"/>
      <c r="M16" s="151"/>
    </row>
    <row r="17" spans="1:13" ht="31.5" customHeight="1">
      <c r="A17" s="231"/>
      <c r="B17" s="232"/>
      <c r="C17" s="59" t="s">
        <v>257</v>
      </c>
      <c r="D17" s="22">
        <f t="shared" si="1"/>
        <v>4906.1000000000004</v>
      </c>
      <c r="E17" s="23">
        <f t="shared" si="5"/>
        <v>0</v>
      </c>
      <c r="F17" s="23">
        <f t="shared" si="5"/>
        <v>0</v>
      </c>
      <c r="G17" s="23">
        <f t="shared" si="5"/>
        <v>4906.1000000000004</v>
      </c>
      <c r="H17" s="23">
        <f t="shared" si="5"/>
        <v>0</v>
      </c>
      <c r="I17" s="151"/>
      <c r="J17" s="151"/>
      <c r="K17" s="151"/>
      <c r="L17" s="151"/>
      <c r="M17" s="151"/>
    </row>
    <row r="18" spans="1:13" ht="33.75" customHeight="1">
      <c r="A18" s="217" t="s">
        <v>109</v>
      </c>
      <c r="B18" s="217"/>
      <c r="C18" s="217"/>
      <c r="D18" s="217"/>
      <c r="E18" s="217"/>
      <c r="F18" s="217"/>
      <c r="G18" s="217"/>
      <c r="H18" s="217"/>
      <c r="I18" s="217"/>
      <c r="J18" s="217"/>
      <c r="K18" s="217"/>
      <c r="L18" s="217"/>
      <c r="M18" s="217"/>
    </row>
    <row r="19" spans="1:13" ht="27" customHeight="1">
      <c r="A19" s="220" t="s">
        <v>53</v>
      </c>
      <c r="B19" s="203" t="s">
        <v>194</v>
      </c>
      <c r="C19" s="203"/>
      <c r="D19" s="203"/>
      <c r="E19" s="203"/>
      <c r="F19" s="203"/>
      <c r="G19" s="203"/>
      <c r="H19" s="203"/>
      <c r="I19" s="203"/>
      <c r="J19" s="203"/>
      <c r="K19" s="203"/>
      <c r="L19" s="203"/>
      <c r="M19" s="203"/>
    </row>
    <row r="20" spans="1:13" ht="27" customHeight="1">
      <c r="A20" s="220"/>
      <c r="B20" s="217" t="s">
        <v>83</v>
      </c>
      <c r="C20" s="217"/>
      <c r="D20" s="217"/>
      <c r="E20" s="217"/>
      <c r="F20" s="217"/>
      <c r="G20" s="217"/>
      <c r="H20" s="217"/>
      <c r="I20" s="217"/>
      <c r="J20" s="217"/>
      <c r="K20" s="217"/>
      <c r="L20" s="217"/>
      <c r="M20" s="217"/>
    </row>
    <row r="21" spans="1:13" ht="57" customHeight="1">
      <c r="A21" s="198" t="s">
        <v>36</v>
      </c>
      <c r="B21" s="151" t="s">
        <v>118</v>
      </c>
      <c r="C21" s="52" t="s">
        <v>22</v>
      </c>
      <c r="D21" s="23">
        <v>143726.6</v>
      </c>
      <c r="E21" s="22">
        <v>0</v>
      </c>
      <c r="F21" s="22">
        <v>0</v>
      </c>
      <c r="G21" s="23">
        <v>139426.6</v>
      </c>
      <c r="H21" s="23">
        <v>3000</v>
      </c>
      <c r="I21" s="233" t="s">
        <v>125</v>
      </c>
      <c r="J21" s="151" t="s">
        <v>110</v>
      </c>
      <c r="K21" s="20" t="s">
        <v>110</v>
      </c>
      <c r="L21" s="151" t="s">
        <v>79</v>
      </c>
      <c r="M21" s="151" t="s">
        <v>119</v>
      </c>
    </row>
    <row r="22" spans="1:13" ht="57" customHeight="1">
      <c r="A22" s="198"/>
      <c r="B22" s="151"/>
      <c r="C22" s="52" t="s">
        <v>23</v>
      </c>
      <c r="D22" s="23">
        <f t="shared" ref="D22:D48" si="6">SUM(E22:H22)</f>
        <v>152192.70000000001</v>
      </c>
      <c r="E22" s="22">
        <v>0</v>
      </c>
      <c r="F22" s="22">
        <v>0</v>
      </c>
      <c r="G22" s="23">
        <v>149192.70000000001</v>
      </c>
      <c r="H22" s="23">
        <v>3000</v>
      </c>
      <c r="I22" s="233"/>
      <c r="J22" s="151"/>
      <c r="K22" s="20" t="s">
        <v>110</v>
      </c>
      <c r="L22" s="151"/>
      <c r="M22" s="151"/>
    </row>
    <row r="23" spans="1:13" ht="57" customHeight="1">
      <c r="A23" s="198"/>
      <c r="B23" s="151"/>
      <c r="C23" s="80" t="s">
        <v>78</v>
      </c>
      <c r="D23" s="23">
        <f t="shared" ref="D23" si="7">SUM(E23:H23)</f>
        <v>152192.70000000001</v>
      </c>
      <c r="E23" s="22">
        <v>0</v>
      </c>
      <c r="F23" s="22">
        <v>0</v>
      </c>
      <c r="G23" s="23">
        <v>149192.70000000001</v>
      </c>
      <c r="H23" s="23">
        <v>3000</v>
      </c>
      <c r="I23" s="233"/>
      <c r="J23" s="151"/>
      <c r="K23" s="20" t="s">
        <v>258</v>
      </c>
      <c r="L23" s="151"/>
      <c r="M23" s="151"/>
    </row>
    <row r="24" spans="1:13" ht="57" customHeight="1">
      <c r="A24" s="198"/>
      <c r="B24" s="151"/>
      <c r="C24" s="59" t="s">
        <v>257</v>
      </c>
      <c r="D24" s="23">
        <f t="shared" si="6"/>
        <v>152192.70000000001</v>
      </c>
      <c r="E24" s="22">
        <v>0</v>
      </c>
      <c r="F24" s="22">
        <v>0</v>
      </c>
      <c r="G24" s="23">
        <v>149192.70000000001</v>
      </c>
      <c r="H24" s="23">
        <v>3000</v>
      </c>
      <c r="I24" s="233"/>
      <c r="J24" s="151"/>
      <c r="K24" s="20" t="s">
        <v>110</v>
      </c>
      <c r="L24" s="151"/>
      <c r="M24" s="151"/>
    </row>
    <row r="25" spans="1:13" ht="81" customHeight="1">
      <c r="A25" s="234" t="s">
        <v>91</v>
      </c>
      <c r="B25" s="151" t="s">
        <v>217</v>
      </c>
      <c r="C25" s="52" t="s">
        <v>22</v>
      </c>
      <c r="D25" s="23">
        <f t="shared" si="6"/>
        <v>186.3</v>
      </c>
      <c r="E25" s="22">
        <v>0</v>
      </c>
      <c r="F25" s="22">
        <v>186.3</v>
      </c>
      <c r="G25" s="22">
        <v>0</v>
      </c>
      <c r="H25" s="22">
        <v>0</v>
      </c>
      <c r="I25" s="151" t="s">
        <v>134</v>
      </c>
      <c r="J25" s="213" t="s">
        <v>120</v>
      </c>
      <c r="K25" s="54">
        <v>45</v>
      </c>
      <c r="L25" s="151" t="s">
        <v>79</v>
      </c>
      <c r="M25" s="151" t="s">
        <v>119</v>
      </c>
    </row>
    <row r="26" spans="1:13" ht="81" customHeight="1">
      <c r="A26" s="235"/>
      <c r="B26" s="213"/>
      <c r="C26" s="52" t="s">
        <v>23</v>
      </c>
      <c r="D26" s="23">
        <f t="shared" si="6"/>
        <v>193.8</v>
      </c>
      <c r="E26" s="22">
        <v>0</v>
      </c>
      <c r="F26" s="22">
        <v>193.8</v>
      </c>
      <c r="G26" s="22">
        <v>0</v>
      </c>
      <c r="H26" s="22">
        <v>0</v>
      </c>
      <c r="I26" s="151"/>
      <c r="J26" s="213"/>
      <c r="K26" s="54">
        <v>45</v>
      </c>
      <c r="L26" s="151"/>
      <c r="M26" s="151"/>
    </row>
    <row r="27" spans="1:13" ht="81" customHeight="1">
      <c r="A27" s="235"/>
      <c r="B27" s="213"/>
      <c r="C27" s="80" t="s">
        <v>78</v>
      </c>
      <c r="D27" s="23">
        <f t="shared" ref="D27" si="8">SUM(E27:H27)</f>
        <v>201.6</v>
      </c>
      <c r="E27" s="22">
        <v>0</v>
      </c>
      <c r="F27" s="22">
        <v>201.6</v>
      </c>
      <c r="G27" s="22">
        <v>0</v>
      </c>
      <c r="H27" s="22">
        <v>0</v>
      </c>
      <c r="I27" s="151"/>
      <c r="J27" s="213"/>
      <c r="K27" s="81">
        <v>45</v>
      </c>
      <c r="L27" s="151"/>
      <c r="M27" s="151"/>
    </row>
    <row r="28" spans="1:13" ht="81" customHeight="1">
      <c r="A28" s="236"/>
      <c r="B28" s="213"/>
      <c r="C28" s="59" t="s">
        <v>257</v>
      </c>
      <c r="D28" s="23">
        <f t="shared" si="6"/>
        <v>209.7</v>
      </c>
      <c r="E28" s="22">
        <v>0</v>
      </c>
      <c r="F28" s="22">
        <v>209.7</v>
      </c>
      <c r="G28" s="22">
        <v>0</v>
      </c>
      <c r="H28" s="22">
        <v>0</v>
      </c>
      <c r="I28" s="151"/>
      <c r="J28" s="213"/>
      <c r="K28" s="54">
        <v>45</v>
      </c>
      <c r="L28" s="151"/>
      <c r="M28" s="151"/>
    </row>
    <row r="29" spans="1:13" ht="48.75" customHeight="1">
      <c r="A29" s="198" t="s">
        <v>86</v>
      </c>
      <c r="B29" s="151" t="s">
        <v>123</v>
      </c>
      <c r="C29" s="52" t="s">
        <v>22</v>
      </c>
      <c r="D29" s="23">
        <f t="shared" si="6"/>
        <v>150</v>
      </c>
      <c r="E29" s="22">
        <v>0</v>
      </c>
      <c r="F29" s="22">
        <v>0</v>
      </c>
      <c r="G29" s="22">
        <v>150</v>
      </c>
      <c r="H29" s="22">
        <v>0</v>
      </c>
      <c r="I29" s="151" t="s">
        <v>124</v>
      </c>
      <c r="J29" s="151" t="s">
        <v>120</v>
      </c>
      <c r="K29" s="54">
        <v>15</v>
      </c>
      <c r="L29" s="151" t="s">
        <v>79</v>
      </c>
      <c r="M29" s="151" t="s">
        <v>119</v>
      </c>
    </row>
    <row r="30" spans="1:13" ht="48.75" customHeight="1">
      <c r="A30" s="198"/>
      <c r="B30" s="151"/>
      <c r="C30" s="52" t="s">
        <v>23</v>
      </c>
      <c r="D30" s="23">
        <f t="shared" si="6"/>
        <v>150</v>
      </c>
      <c r="E30" s="22">
        <v>0</v>
      </c>
      <c r="F30" s="22">
        <v>0</v>
      </c>
      <c r="G30" s="22">
        <v>150</v>
      </c>
      <c r="H30" s="22">
        <v>0</v>
      </c>
      <c r="I30" s="151"/>
      <c r="J30" s="151"/>
      <c r="K30" s="54">
        <v>15</v>
      </c>
      <c r="L30" s="151"/>
      <c r="M30" s="151"/>
    </row>
    <row r="31" spans="1:13" ht="48.75" customHeight="1">
      <c r="A31" s="198"/>
      <c r="B31" s="151"/>
      <c r="C31" s="80" t="s">
        <v>78</v>
      </c>
      <c r="D31" s="23">
        <f t="shared" ref="D31" si="9">SUM(E31:H31)</f>
        <v>150</v>
      </c>
      <c r="E31" s="22">
        <v>0</v>
      </c>
      <c r="F31" s="22">
        <v>0</v>
      </c>
      <c r="G31" s="22">
        <v>150</v>
      </c>
      <c r="H31" s="22">
        <v>0</v>
      </c>
      <c r="I31" s="151"/>
      <c r="J31" s="151"/>
      <c r="K31" s="81">
        <v>15</v>
      </c>
      <c r="L31" s="151"/>
      <c r="M31" s="151"/>
    </row>
    <row r="32" spans="1:13" ht="48.75" customHeight="1">
      <c r="A32" s="198"/>
      <c r="B32" s="151"/>
      <c r="C32" s="59" t="s">
        <v>257</v>
      </c>
      <c r="D32" s="23">
        <f t="shared" si="6"/>
        <v>150</v>
      </c>
      <c r="E32" s="22">
        <v>0</v>
      </c>
      <c r="F32" s="22">
        <v>0</v>
      </c>
      <c r="G32" s="22">
        <v>150</v>
      </c>
      <c r="H32" s="22">
        <v>0</v>
      </c>
      <c r="I32" s="151"/>
      <c r="J32" s="151"/>
      <c r="K32" s="54">
        <v>15</v>
      </c>
      <c r="L32" s="151"/>
      <c r="M32" s="151"/>
    </row>
    <row r="33" spans="1:13" ht="32.25" customHeight="1">
      <c r="A33" s="198" t="s">
        <v>166</v>
      </c>
      <c r="B33" s="213" t="s">
        <v>81</v>
      </c>
      <c r="C33" s="54" t="s">
        <v>22</v>
      </c>
      <c r="D33" s="23">
        <f t="shared" ref="D33:D44" si="10">SUM(E33:H33)</f>
        <v>390</v>
      </c>
      <c r="E33" s="22">
        <v>0</v>
      </c>
      <c r="F33" s="22">
        <v>0</v>
      </c>
      <c r="G33" s="22">
        <v>390</v>
      </c>
      <c r="H33" s="22">
        <v>0</v>
      </c>
      <c r="I33" s="151" t="s">
        <v>80</v>
      </c>
      <c r="J33" s="151" t="s">
        <v>122</v>
      </c>
      <c r="K33" s="58">
        <v>2</v>
      </c>
      <c r="L33" s="151" t="s">
        <v>79</v>
      </c>
      <c r="M33" s="151" t="s">
        <v>119</v>
      </c>
    </row>
    <row r="34" spans="1:13" ht="32.25" customHeight="1">
      <c r="A34" s="198"/>
      <c r="B34" s="213"/>
      <c r="C34" s="54" t="s">
        <v>23</v>
      </c>
      <c r="D34" s="23">
        <f t="shared" si="10"/>
        <v>0</v>
      </c>
      <c r="E34" s="22">
        <v>0</v>
      </c>
      <c r="F34" s="22">
        <v>0</v>
      </c>
      <c r="G34" s="22">
        <v>0</v>
      </c>
      <c r="H34" s="22">
        <v>0</v>
      </c>
      <c r="I34" s="151"/>
      <c r="J34" s="151"/>
      <c r="K34" s="54" t="s">
        <v>110</v>
      </c>
      <c r="L34" s="151"/>
      <c r="M34" s="151"/>
    </row>
    <row r="35" spans="1:13" ht="32.25" customHeight="1">
      <c r="A35" s="198"/>
      <c r="B35" s="213"/>
      <c r="C35" s="81" t="s">
        <v>78</v>
      </c>
      <c r="D35" s="23">
        <f t="shared" ref="D35" si="11">SUM(E35:H35)</f>
        <v>0</v>
      </c>
      <c r="E35" s="22">
        <v>0</v>
      </c>
      <c r="F35" s="22">
        <v>0</v>
      </c>
      <c r="G35" s="22">
        <v>0</v>
      </c>
      <c r="H35" s="22">
        <v>0</v>
      </c>
      <c r="I35" s="151"/>
      <c r="J35" s="151"/>
      <c r="K35" s="81" t="s">
        <v>258</v>
      </c>
      <c r="L35" s="151"/>
      <c r="M35" s="151"/>
    </row>
    <row r="36" spans="1:13" ht="32.25" customHeight="1">
      <c r="A36" s="198"/>
      <c r="B36" s="213"/>
      <c r="C36" s="59" t="s">
        <v>257</v>
      </c>
      <c r="D36" s="23">
        <f t="shared" si="10"/>
        <v>0</v>
      </c>
      <c r="E36" s="22">
        <v>0</v>
      </c>
      <c r="F36" s="22">
        <v>0</v>
      </c>
      <c r="G36" s="22">
        <v>0</v>
      </c>
      <c r="H36" s="22">
        <v>0</v>
      </c>
      <c r="I36" s="151"/>
      <c r="J36" s="151"/>
      <c r="K36" s="54" t="s">
        <v>110</v>
      </c>
      <c r="L36" s="151"/>
      <c r="M36" s="151"/>
    </row>
    <row r="37" spans="1:13" ht="32.25" customHeight="1">
      <c r="A37" s="234" t="s">
        <v>206</v>
      </c>
      <c r="B37" s="168" t="s">
        <v>207</v>
      </c>
      <c r="C37" s="54" t="s">
        <v>22</v>
      </c>
      <c r="D37" s="23">
        <f t="shared" si="10"/>
        <v>1076.9000000000001</v>
      </c>
      <c r="E37" s="22">
        <v>0</v>
      </c>
      <c r="F37" s="22">
        <v>0</v>
      </c>
      <c r="G37" s="22">
        <v>1076.9000000000001</v>
      </c>
      <c r="H37" s="22">
        <v>0</v>
      </c>
      <c r="I37" s="168" t="s">
        <v>208</v>
      </c>
      <c r="J37" s="168" t="s">
        <v>122</v>
      </c>
      <c r="K37" s="74">
        <v>2</v>
      </c>
      <c r="L37" s="168" t="s">
        <v>79</v>
      </c>
      <c r="M37" s="168" t="s">
        <v>119</v>
      </c>
    </row>
    <row r="38" spans="1:13" ht="32.25" customHeight="1">
      <c r="A38" s="235"/>
      <c r="B38" s="169"/>
      <c r="C38" s="54" t="s">
        <v>23</v>
      </c>
      <c r="D38" s="23">
        <f t="shared" si="10"/>
        <v>0</v>
      </c>
      <c r="E38" s="22">
        <v>0</v>
      </c>
      <c r="F38" s="22">
        <v>0</v>
      </c>
      <c r="G38" s="22">
        <v>0</v>
      </c>
      <c r="H38" s="22">
        <v>0</v>
      </c>
      <c r="I38" s="169"/>
      <c r="J38" s="169"/>
      <c r="K38" s="81" t="s">
        <v>258</v>
      </c>
      <c r="L38" s="169"/>
      <c r="M38" s="169"/>
    </row>
    <row r="39" spans="1:13" ht="32.25" customHeight="1">
      <c r="A39" s="235"/>
      <c r="B39" s="169"/>
      <c r="C39" s="81" t="s">
        <v>78</v>
      </c>
      <c r="D39" s="23">
        <f t="shared" ref="D39" si="12">SUM(E39:H39)</f>
        <v>0</v>
      </c>
      <c r="E39" s="22">
        <v>0</v>
      </c>
      <c r="F39" s="22">
        <v>0</v>
      </c>
      <c r="G39" s="22">
        <v>0</v>
      </c>
      <c r="H39" s="22">
        <v>0</v>
      </c>
      <c r="I39" s="169"/>
      <c r="J39" s="169"/>
      <c r="K39" s="81" t="s">
        <v>258</v>
      </c>
      <c r="L39" s="169"/>
      <c r="M39" s="169"/>
    </row>
    <row r="40" spans="1:13" ht="32.25" customHeight="1">
      <c r="A40" s="236"/>
      <c r="B40" s="170"/>
      <c r="C40" s="59" t="s">
        <v>257</v>
      </c>
      <c r="D40" s="23">
        <f t="shared" si="10"/>
        <v>0</v>
      </c>
      <c r="E40" s="22">
        <v>0</v>
      </c>
      <c r="F40" s="22">
        <v>0</v>
      </c>
      <c r="G40" s="22">
        <v>0</v>
      </c>
      <c r="H40" s="22">
        <v>0</v>
      </c>
      <c r="I40" s="170"/>
      <c r="J40" s="170"/>
      <c r="K40" s="81" t="s">
        <v>258</v>
      </c>
      <c r="L40" s="170"/>
      <c r="M40" s="170"/>
    </row>
    <row r="41" spans="1:13" ht="57" customHeight="1">
      <c r="A41" s="214" t="s">
        <v>209</v>
      </c>
      <c r="B41" s="224" t="s">
        <v>215</v>
      </c>
      <c r="C41" s="54" t="s">
        <v>22</v>
      </c>
      <c r="D41" s="23">
        <f t="shared" si="10"/>
        <v>208.9</v>
      </c>
      <c r="E41" s="22">
        <v>0</v>
      </c>
      <c r="F41" s="22">
        <v>0</v>
      </c>
      <c r="G41" s="22">
        <v>208.9</v>
      </c>
      <c r="H41" s="22">
        <v>0</v>
      </c>
      <c r="I41" s="224" t="s">
        <v>210</v>
      </c>
      <c r="J41" s="214" t="s">
        <v>122</v>
      </c>
      <c r="K41" s="73">
        <v>1</v>
      </c>
      <c r="L41" s="224" t="s">
        <v>79</v>
      </c>
      <c r="M41" s="214" t="s">
        <v>119</v>
      </c>
    </row>
    <row r="42" spans="1:13" ht="57" customHeight="1">
      <c r="A42" s="215"/>
      <c r="B42" s="225"/>
      <c r="C42" s="54" t="s">
        <v>23</v>
      </c>
      <c r="D42" s="23">
        <f t="shared" si="10"/>
        <v>0</v>
      </c>
      <c r="E42" s="22">
        <v>0</v>
      </c>
      <c r="F42" s="22">
        <v>0</v>
      </c>
      <c r="G42" s="22">
        <v>0</v>
      </c>
      <c r="H42" s="22">
        <v>0</v>
      </c>
      <c r="I42" s="225"/>
      <c r="J42" s="215"/>
      <c r="K42" s="59" t="s">
        <v>258</v>
      </c>
      <c r="L42" s="225"/>
      <c r="M42" s="215"/>
    </row>
    <row r="43" spans="1:13" ht="57" customHeight="1">
      <c r="A43" s="215"/>
      <c r="B43" s="225"/>
      <c r="C43" s="81" t="s">
        <v>78</v>
      </c>
      <c r="D43" s="23">
        <f t="shared" ref="D43" si="13">SUM(E43:H43)</f>
        <v>0</v>
      </c>
      <c r="E43" s="22">
        <v>0</v>
      </c>
      <c r="F43" s="22">
        <v>0</v>
      </c>
      <c r="G43" s="22">
        <v>0</v>
      </c>
      <c r="H43" s="22">
        <v>0</v>
      </c>
      <c r="I43" s="225"/>
      <c r="J43" s="215"/>
      <c r="K43" s="59" t="s">
        <v>258</v>
      </c>
      <c r="L43" s="225"/>
      <c r="M43" s="215"/>
    </row>
    <row r="44" spans="1:13" ht="57" customHeight="1">
      <c r="A44" s="216"/>
      <c r="B44" s="226"/>
      <c r="C44" s="59" t="s">
        <v>257</v>
      </c>
      <c r="D44" s="23">
        <f t="shared" si="10"/>
        <v>0</v>
      </c>
      <c r="E44" s="22">
        <v>0</v>
      </c>
      <c r="F44" s="22">
        <v>0</v>
      </c>
      <c r="G44" s="22">
        <v>0</v>
      </c>
      <c r="H44" s="22">
        <v>0</v>
      </c>
      <c r="I44" s="226"/>
      <c r="J44" s="216"/>
      <c r="K44" s="59" t="s">
        <v>258</v>
      </c>
      <c r="L44" s="226"/>
      <c r="M44" s="216"/>
    </row>
    <row r="45" spans="1:13" ht="31.5" customHeight="1">
      <c r="A45" s="198"/>
      <c r="B45" s="168" t="s">
        <v>127</v>
      </c>
      <c r="C45" s="52" t="s">
        <v>22</v>
      </c>
      <c r="D45" s="23">
        <f>SUM(E45:H45)</f>
        <v>144438.69999999998</v>
      </c>
      <c r="E45" s="23">
        <f>E21+E25+E29+E33+E37+E41</f>
        <v>0</v>
      </c>
      <c r="F45" s="23">
        <f t="shared" ref="F45:H45" si="14">F21+F25+F29+F33+F37+F41</f>
        <v>186.3</v>
      </c>
      <c r="G45" s="23">
        <f t="shared" si="14"/>
        <v>141252.4</v>
      </c>
      <c r="H45" s="23">
        <f t="shared" si="14"/>
        <v>3000</v>
      </c>
      <c r="I45" s="151" t="s">
        <v>20</v>
      </c>
      <c r="J45" s="151" t="s">
        <v>20</v>
      </c>
      <c r="K45" s="151" t="s">
        <v>20</v>
      </c>
      <c r="L45" s="151" t="s">
        <v>20</v>
      </c>
      <c r="M45" s="151" t="s">
        <v>20</v>
      </c>
    </row>
    <row r="46" spans="1:13" ht="31.5" customHeight="1">
      <c r="A46" s="198"/>
      <c r="B46" s="169"/>
      <c r="C46" s="52" t="s">
        <v>23</v>
      </c>
      <c r="D46" s="23">
        <f t="shared" si="6"/>
        <v>152536.5</v>
      </c>
      <c r="E46" s="23">
        <f t="shared" ref="E46:H46" si="15">E22+E26+E30+E34+E38+E42</f>
        <v>0</v>
      </c>
      <c r="F46" s="23">
        <f t="shared" si="15"/>
        <v>193.8</v>
      </c>
      <c r="G46" s="23">
        <f t="shared" si="15"/>
        <v>149342.70000000001</v>
      </c>
      <c r="H46" s="23">
        <f t="shared" si="15"/>
        <v>3000</v>
      </c>
      <c r="I46" s="151"/>
      <c r="J46" s="151"/>
      <c r="K46" s="151"/>
      <c r="L46" s="151"/>
      <c r="M46" s="151"/>
    </row>
    <row r="47" spans="1:13" ht="31.5" customHeight="1">
      <c r="A47" s="198"/>
      <c r="B47" s="169"/>
      <c r="C47" s="80" t="s">
        <v>78</v>
      </c>
      <c r="D47" s="23">
        <f t="shared" ref="D47" si="16">SUM(E47:H47)</f>
        <v>152544.30000000002</v>
      </c>
      <c r="E47" s="23">
        <f t="shared" ref="E47:H48" si="17">E23+E27+E31+E35+E39+E43</f>
        <v>0</v>
      </c>
      <c r="F47" s="23">
        <f t="shared" si="17"/>
        <v>201.6</v>
      </c>
      <c r="G47" s="23">
        <f t="shared" si="17"/>
        <v>149342.70000000001</v>
      </c>
      <c r="H47" s="23">
        <f t="shared" si="17"/>
        <v>3000</v>
      </c>
      <c r="I47" s="151"/>
      <c r="J47" s="151"/>
      <c r="K47" s="151"/>
      <c r="L47" s="151"/>
      <c r="M47" s="151"/>
    </row>
    <row r="48" spans="1:13" ht="31.5" customHeight="1">
      <c r="A48" s="198"/>
      <c r="B48" s="170"/>
      <c r="C48" s="59" t="s">
        <v>257</v>
      </c>
      <c r="D48" s="23">
        <f t="shared" si="6"/>
        <v>152552.40000000002</v>
      </c>
      <c r="E48" s="23">
        <f t="shared" si="17"/>
        <v>0</v>
      </c>
      <c r="F48" s="23">
        <f t="shared" si="17"/>
        <v>209.7</v>
      </c>
      <c r="G48" s="23">
        <f t="shared" si="17"/>
        <v>149342.70000000001</v>
      </c>
      <c r="H48" s="23">
        <f t="shared" si="17"/>
        <v>3000</v>
      </c>
      <c r="I48" s="151"/>
      <c r="J48" s="151"/>
      <c r="K48" s="151"/>
      <c r="L48" s="151"/>
      <c r="M48" s="151"/>
    </row>
    <row r="49" spans="1:13" ht="36" customHeight="1">
      <c r="A49" s="203" t="s">
        <v>85</v>
      </c>
      <c r="B49" s="203"/>
      <c r="C49" s="203"/>
      <c r="D49" s="203"/>
      <c r="E49" s="203"/>
      <c r="F49" s="203"/>
      <c r="G49" s="203"/>
      <c r="H49" s="203"/>
      <c r="I49" s="203"/>
      <c r="J49" s="203"/>
      <c r="K49" s="203"/>
      <c r="L49" s="203"/>
      <c r="M49" s="203"/>
    </row>
    <row r="50" spans="1:13" ht="27.75" customHeight="1">
      <c r="A50" s="198" t="s">
        <v>37</v>
      </c>
      <c r="B50" s="203" t="s">
        <v>129</v>
      </c>
      <c r="C50" s="203"/>
      <c r="D50" s="203"/>
      <c r="E50" s="203"/>
      <c r="F50" s="203"/>
      <c r="G50" s="203"/>
      <c r="H50" s="203"/>
      <c r="I50" s="203"/>
      <c r="J50" s="203"/>
      <c r="K50" s="203"/>
      <c r="L50" s="203"/>
      <c r="M50" s="203"/>
    </row>
    <row r="51" spans="1:13" ht="27.75" customHeight="1">
      <c r="A51" s="198"/>
      <c r="B51" s="203" t="s">
        <v>84</v>
      </c>
      <c r="C51" s="203"/>
      <c r="D51" s="203"/>
      <c r="E51" s="203"/>
      <c r="F51" s="203"/>
      <c r="G51" s="203"/>
      <c r="H51" s="203"/>
      <c r="I51" s="203"/>
      <c r="J51" s="203"/>
      <c r="K51" s="203"/>
      <c r="L51" s="203"/>
      <c r="M51" s="203"/>
    </row>
    <row r="52" spans="1:13" ht="48" customHeight="1">
      <c r="A52" s="198" t="s">
        <v>38</v>
      </c>
      <c r="B52" s="151" t="s">
        <v>198</v>
      </c>
      <c r="C52" s="52" t="s">
        <v>22</v>
      </c>
      <c r="D52" s="23">
        <f>SUM(E52:H52)</f>
        <v>9145.1</v>
      </c>
      <c r="E52" s="22">
        <v>0</v>
      </c>
      <c r="F52" s="22">
        <v>0</v>
      </c>
      <c r="G52" s="23">
        <v>9145.1</v>
      </c>
      <c r="H52" s="22">
        <v>0</v>
      </c>
      <c r="I52" s="151" t="s">
        <v>130</v>
      </c>
      <c r="J52" s="151" t="s">
        <v>110</v>
      </c>
      <c r="K52" s="52" t="s">
        <v>110</v>
      </c>
      <c r="L52" s="151" t="s">
        <v>156</v>
      </c>
      <c r="M52" s="151" t="s">
        <v>202</v>
      </c>
    </row>
    <row r="53" spans="1:13" ht="48" customHeight="1">
      <c r="A53" s="198"/>
      <c r="B53" s="151"/>
      <c r="C53" s="52" t="s">
        <v>82</v>
      </c>
      <c r="D53" s="23">
        <f t="shared" ref="D53:D79" si="18">SUM(E53:H53)</f>
        <v>10849.6</v>
      </c>
      <c r="E53" s="22">
        <v>0</v>
      </c>
      <c r="F53" s="22">
        <v>0</v>
      </c>
      <c r="G53" s="23">
        <v>10849.6</v>
      </c>
      <c r="H53" s="22">
        <v>0</v>
      </c>
      <c r="I53" s="151"/>
      <c r="J53" s="151"/>
      <c r="K53" s="52" t="s">
        <v>110</v>
      </c>
      <c r="L53" s="151"/>
      <c r="M53" s="151"/>
    </row>
    <row r="54" spans="1:13" ht="48" customHeight="1">
      <c r="A54" s="198"/>
      <c r="B54" s="151"/>
      <c r="C54" s="80" t="s">
        <v>78</v>
      </c>
      <c r="D54" s="23">
        <f t="shared" ref="D54" si="19">SUM(E54:H54)</f>
        <v>10801.6</v>
      </c>
      <c r="E54" s="22">
        <v>0</v>
      </c>
      <c r="F54" s="22">
        <v>0</v>
      </c>
      <c r="G54" s="23">
        <v>10801.6</v>
      </c>
      <c r="H54" s="22">
        <v>0</v>
      </c>
      <c r="I54" s="151"/>
      <c r="J54" s="151"/>
      <c r="K54" s="80"/>
      <c r="L54" s="151"/>
      <c r="M54" s="151"/>
    </row>
    <row r="55" spans="1:13" ht="48" customHeight="1">
      <c r="A55" s="198"/>
      <c r="B55" s="151"/>
      <c r="C55" s="59" t="s">
        <v>257</v>
      </c>
      <c r="D55" s="23">
        <f t="shared" si="18"/>
        <v>10801.6</v>
      </c>
      <c r="E55" s="22">
        <v>0</v>
      </c>
      <c r="F55" s="22">
        <v>0</v>
      </c>
      <c r="G55" s="23">
        <v>10801.6</v>
      </c>
      <c r="H55" s="22">
        <v>0</v>
      </c>
      <c r="I55" s="151"/>
      <c r="J55" s="151"/>
      <c r="K55" s="52" t="s">
        <v>110</v>
      </c>
      <c r="L55" s="151"/>
      <c r="M55" s="151"/>
    </row>
    <row r="56" spans="1:13" s="87" customFormat="1" ht="51.75" customHeight="1">
      <c r="A56" s="198" t="s">
        <v>76</v>
      </c>
      <c r="B56" s="151" t="s">
        <v>225</v>
      </c>
      <c r="C56" s="96" t="s">
        <v>22</v>
      </c>
      <c r="D56" s="23">
        <f t="shared" si="18"/>
        <v>0</v>
      </c>
      <c r="E56" s="22">
        <v>0</v>
      </c>
      <c r="F56" s="22">
        <v>0</v>
      </c>
      <c r="G56" s="23">
        <v>0</v>
      </c>
      <c r="H56" s="22">
        <v>0</v>
      </c>
      <c r="I56" s="151" t="s">
        <v>133</v>
      </c>
      <c r="J56" s="151" t="s">
        <v>120</v>
      </c>
      <c r="K56" s="95">
        <v>0</v>
      </c>
      <c r="L56" s="151" t="s">
        <v>156</v>
      </c>
      <c r="M56" s="151" t="s">
        <v>128</v>
      </c>
    </row>
    <row r="57" spans="1:13" s="87" customFormat="1" ht="51.75" customHeight="1">
      <c r="A57" s="198"/>
      <c r="B57" s="151"/>
      <c r="C57" s="96" t="s">
        <v>23</v>
      </c>
      <c r="D57" s="93">
        <f t="shared" si="18"/>
        <v>0</v>
      </c>
      <c r="E57" s="99">
        <v>0</v>
      </c>
      <c r="F57" s="99">
        <v>0</v>
      </c>
      <c r="G57" s="93">
        <v>0</v>
      </c>
      <c r="H57" s="99">
        <v>0</v>
      </c>
      <c r="I57" s="151"/>
      <c r="J57" s="151"/>
      <c r="K57" s="95">
        <v>0</v>
      </c>
      <c r="L57" s="151"/>
      <c r="M57" s="151"/>
    </row>
    <row r="58" spans="1:13" s="87" customFormat="1" ht="51.75" customHeight="1">
      <c r="A58" s="198"/>
      <c r="B58" s="151"/>
      <c r="C58" s="96" t="s">
        <v>78</v>
      </c>
      <c r="D58" s="93">
        <f t="shared" ref="D58" si="20">SUM(E58:H58)</f>
        <v>0</v>
      </c>
      <c r="E58" s="99">
        <v>0</v>
      </c>
      <c r="F58" s="99">
        <v>0</v>
      </c>
      <c r="G58" s="93">
        <v>0</v>
      </c>
      <c r="H58" s="99">
        <v>0</v>
      </c>
      <c r="I58" s="151"/>
      <c r="J58" s="151"/>
      <c r="K58" s="95">
        <v>0</v>
      </c>
      <c r="L58" s="151"/>
      <c r="M58" s="151"/>
    </row>
    <row r="59" spans="1:13" s="87" customFormat="1" ht="51.75" customHeight="1">
      <c r="A59" s="198"/>
      <c r="B59" s="151"/>
      <c r="C59" s="86" t="s">
        <v>257</v>
      </c>
      <c r="D59" s="93">
        <f t="shared" si="18"/>
        <v>0</v>
      </c>
      <c r="E59" s="99">
        <v>0</v>
      </c>
      <c r="F59" s="99">
        <v>0</v>
      </c>
      <c r="G59" s="93">
        <v>0</v>
      </c>
      <c r="H59" s="99">
        <v>0</v>
      </c>
      <c r="I59" s="151"/>
      <c r="J59" s="151"/>
      <c r="K59" s="95">
        <v>0</v>
      </c>
      <c r="L59" s="151"/>
      <c r="M59" s="151"/>
    </row>
    <row r="60" spans="1:13" ht="31.5" customHeight="1">
      <c r="A60" s="198" t="s">
        <v>92</v>
      </c>
      <c r="B60" s="151" t="s">
        <v>131</v>
      </c>
      <c r="C60" s="52" t="s">
        <v>22</v>
      </c>
      <c r="D60" s="23">
        <f t="shared" si="18"/>
        <v>0</v>
      </c>
      <c r="E60" s="22">
        <v>0</v>
      </c>
      <c r="F60" s="22">
        <v>0</v>
      </c>
      <c r="G60" s="22">
        <v>0</v>
      </c>
      <c r="H60" s="22">
        <v>0</v>
      </c>
      <c r="I60" s="151" t="s">
        <v>162</v>
      </c>
      <c r="J60" s="151" t="s">
        <v>122</v>
      </c>
      <c r="K60" s="52" t="s">
        <v>204</v>
      </c>
      <c r="L60" s="151" t="s">
        <v>156</v>
      </c>
      <c r="M60" s="151" t="s">
        <v>128</v>
      </c>
    </row>
    <row r="61" spans="1:13" ht="31.5" customHeight="1">
      <c r="A61" s="198"/>
      <c r="B61" s="151"/>
      <c r="C61" s="52" t="s">
        <v>23</v>
      </c>
      <c r="D61" s="23">
        <f t="shared" si="18"/>
        <v>0</v>
      </c>
      <c r="E61" s="22">
        <v>0</v>
      </c>
      <c r="F61" s="22">
        <v>0</v>
      </c>
      <c r="G61" s="22">
        <v>0</v>
      </c>
      <c r="H61" s="22">
        <v>0</v>
      </c>
      <c r="I61" s="151"/>
      <c r="J61" s="151"/>
      <c r="K61" s="52" t="s">
        <v>110</v>
      </c>
      <c r="L61" s="151"/>
      <c r="M61" s="151"/>
    </row>
    <row r="62" spans="1:13" ht="31.5" customHeight="1">
      <c r="A62" s="198"/>
      <c r="B62" s="151"/>
      <c r="C62" s="80" t="s">
        <v>78</v>
      </c>
      <c r="D62" s="23">
        <f t="shared" ref="D62" si="21">SUM(E62:H62)</f>
        <v>0</v>
      </c>
      <c r="E62" s="22">
        <v>0</v>
      </c>
      <c r="F62" s="22">
        <v>0</v>
      </c>
      <c r="G62" s="22">
        <v>0</v>
      </c>
      <c r="H62" s="22">
        <v>0</v>
      </c>
      <c r="I62" s="151"/>
      <c r="J62" s="151"/>
      <c r="K62" s="80"/>
      <c r="L62" s="151"/>
      <c r="M62" s="151"/>
    </row>
    <row r="63" spans="1:13" ht="31.5" customHeight="1">
      <c r="A63" s="198"/>
      <c r="B63" s="151"/>
      <c r="C63" s="59" t="s">
        <v>257</v>
      </c>
      <c r="D63" s="23">
        <f t="shared" si="18"/>
        <v>0</v>
      </c>
      <c r="E63" s="22">
        <v>0</v>
      </c>
      <c r="F63" s="22">
        <v>0</v>
      </c>
      <c r="G63" s="22">
        <v>0</v>
      </c>
      <c r="H63" s="22">
        <v>0</v>
      </c>
      <c r="I63" s="151"/>
      <c r="J63" s="151"/>
      <c r="K63" s="52" t="s">
        <v>110</v>
      </c>
      <c r="L63" s="151"/>
      <c r="M63" s="151"/>
    </row>
    <row r="64" spans="1:13" ht="36" customHeight="1">
      <c r="A64" s="198" t="s">
        <v>93</v>
      </c>
      <c r="B64" s="151" t="s">
        <v>132</v>
      </c>
      <c r="C64" s="52" t="s">
        <v>22</v>
      </c>
      <c r="D64" s="23">
        <f t="shared" si="18"/>
        <v>28.6</v>
      </c>
      <c r="E64" s="22">
        <v>0</v>
      </c>
      <c r="F64" s="22">
        <v>0</v>
      </c>
      <c r="G64" s="22">
        <v>28.6</v>
      </c>
      <c r="H64" s="22">
        <v>0</v>
      </c>
      <c r="I64" s="151" t="s">
        <v>221</v>
      </c>
      <c r="J64" s="151" t="s">
        <v>122</v>
      </c>
      <c r="K64" s="57">
        <v>7000</v>
      </c>
      <c r="L64" s="151" t="s">
        <v>156</v>
      </c>
      <c r="M64" s="151" t="s">
        <v>128</v>
      </c>
    </row>
    <row r="65" spans="1:13" ht="36" customHeight="1">
      <c r="A65" s="198"/>
      <c r="B65" s="151"/>
      <c r="C65" s="52" t="s">
        <v>23</v>
      </c>
      <c r="D65" s="23">
        <f t="shared" si="18"/>
        <v>28.6</v>
      </c>
      <c r="E65" s="22">
        <v>0</v>
      </c>
      <c r="F65" s="22">
        <v>0</v>
      </c>
      <c r="G65" s="22">
        <v>28.6</v>
      </c>
      <c r="H65" s="22">
        <v>0</v>
      </c>
      <c r="I65" s="151"/>
      <c r="J65" s="151"/>
      <c r="K65" s="88">
        <v>7000</v>
      </c>
      <c r="L65" s="151"/>
      <c r="M65" s="151"/>
    </row>
    <row r="66" spans="1:13" ht="36" customHeight="1">
      <c r="A66" s="198"/>
      <c r="B66" s="151"/>
      <c r="C66" s="80" t="s">
        <v>78</v>
      </c>
      <c r="D66" s="23">
        <f t="shared" ref="D66" si="22">SUM(E66:H66)</f>
        <v>0</v>
      </c>
      <c r="E66" s="22">
        <v>0</v>
      </c>
      <c r="F66" s="22">
        <v>0</v>
      </c>
      <c r="G66" s="22">
        <v>0</v>
      </c>
      <c r="H66" s="22">
        <v>0</v>
      </c>
      <c r="I66" s="151"/>
      <c r="J66" s="151"/>
      <c r="K66" s="48" t="s">
        <v>258</v>
      </c>
      <c r="L66" s="151"/>
      <c r="M66" s="151"/>
    </row>
    <row r="67" spans="1:13" ht="36" customHeight="1">
      <c r="A67" s="198"/>
      <c r="B67" s="151"/>
      <c r="C67" s="59" t="s">
        <v>257</v>
      </c>
      <c r="D67" s="23">
        <f t="shared" si="18"/>
        <v>0</v>
      </c>
      <c r="E67" s="22">
        <v>0</v>
      </c>
      <c r="F67" s="22">
        <v>0</v>
      </c>
      <c r="G67" s="22">
        <v>0</v>
      </c>
      <c r="H67" s="22">
        <v>0</v>
      </c>
      <c r="I67" s="151"/>
      <c r="J67" s="151"/>
      <c r="K67" s="48" t="s">
        <v>110</v>
      </c>
      <c r="L67" s="151"/>
      <c r="M67" s="151"/>
    </row>
    <row r="68" spans="1:13" ht="31.5" customHeight="1">
      <c r="A68" s="198" t="s">
        <v>94</v>
      </c>
      <c r="B68" s="151" t="s">
        <v>88</v>
      </c>
      <c r="C68" s="52" t="s">
        <v>22</v>
      </c>
      <c r="D68" s="23">
        <f t="shared" si="18"/>
        <v>557</v>
      </c>
      <c r="E68" s="67">
        <v>369.3</v>
      </c>
      <c r="F68" s="67">
        <v>104.1</v>
      </c>
      <c r="G68" s="23">
        <v>83.6</v>
      </c>
      <c r="H68" s="23">
        <v>0</v>
      </c>
      <c r="I68" s="151" t="s">
        <v>205</v>
      </c>
      <c r="J68" s="151" t="s">
        <v>122</v>
      </c>
      <c r="K68" s="57">
        <v>850</v>
      </c>
      <c r="L68" s="151" t="s">
        <v>79</v>
      </c>
      <c r="M68" s="151" t="s">
        <v>128</v>
      </c>
    </row>
    <row r="69" spans="1:13" ht="31.5" customHeight="1">
      <c r="A69" s="198"/>
      <c r="B69" s="151"/>
      <c r="C69" s="52" t="s">
        <v>23</v>
      </c>
      <c r="D69" s="23">
        <f t="shared" si="18"/>
        <v>572</v>
      </c>
      <c r="E69" s="67">
        <v>379.2</v>
      </c>
      <c r="F69" s="67">
        <v>107</v>
      </c>
      <c r="G69" s="23">
        <v>85.8</v>
      </c>
      <c r="H69" s="23">
        <v>0</v>
      </c>
      <c r="I69" s="151"/>
      <c r="J69" s="151"/>
      <c r="K69" s="52">
        <v>850</v>
      </c>
      <c r="L69" s="151"/>
      <c r="M69" s="151"/>
    </row>
    <row r="70" spans="1:13" ht="31.5" customHeight="1">
      <c r="A70" s="198"/>
      <c r="B70" s="151"/>
      <c r="C70" s="80" t="s">
        <v>78</v>
      </c>
      <c r="D70" s="23">
        <f t="shared" ref="D70" si="23">SUM(E70:H70)</f>
        <v>601.69999999999993</v>
      </c>
      <c r="E70" s="23">
        <v>398.9</v>
      </c>
      <c r="F70" s="23">
        <v>112.5</v>
      </c>
      <c r="G70" s="23">
        <v>90.3</v>
      </c>
      <c r="H70" s="22">
        <v>0</v>
      </c>
      <c r="I70" s="151"/>
      <c r="J70" s="151"/>
      <c r="K70" s="80">
        <v>850</v>
      </c>
      <c r="L70" s="151"/>
      <c r="M70" s="151"/>
    </row>
    <row r="71" spans="1:13" ht="31.5" customHeight="1">
      <c r="A71" s="198"/>
      <c r="B71" s="151"/>
      <c r="C71" s="59" t="s">
        <v>257</v>
      </c>
      <c r="D71" s="23">
        <f t="shared" si="18"/>
        <v>90.3</v>
      </c>
      <c r="E71" s="23">
        <v>0</v>
      </c>
      <c r="F71" s="23">
        <v>0</v>
      </c>
      <c r="G71" s="23">
        <v>90.3</v>
      </c>
      <c r="H71" s="22">
        <v>0</v>
      </c>
      <c r="I71" s="151"/>
      <c r="J71" s="151"/>
      <c r="K71" s="52">
        <v>850</v>
      </c>
      <c r="L71" s="151"/>
      <c r="M71" s="151"/>
    </row>
    <row r="72" spans="1:13" ht="32.25" customHeight="1">
      <c r="A72" s="198" t="s">
        <v>95</v>
      </c>
      <c r="B72" s="151" t="s">
        <v>89</v>
      </c>
      <c r="C72" s="52" t="s">
        <v>22</v>
      </c>
      <c r="D72" s="23">
        <f t="shared" si="18"/>
        <v>0</v>
      </c>
      <c r="E72" s="22">
        <v>0</v>
      </c>
      <c r="F72" s="22">
        <v>0</v>
      </c>
      <c r="G72" s="22">
        <v>0</v>
      </c>
      <c r="H72" s="22">
        <v>0</v>
      </c>
      <c r="I72" s="151" t="s">
        <v>90</v>
      </c>
      <c r="J72" s="151" t="s">
        <v>122</v>
      </c>
      <c r="K72" s="48" t="s">
        <v>110</v>
      </c>
      <c r="L72" s="151" t="s">
        <v>79</v>
      </c>
      <c r="M72" s="151" t="s">
        <v>128</v>
      </c>
    </row>
    <row r="73" spans="1:13" ht="32.25" customHeight="1">
      <c r="A73" s="198"/>
      <c r="B73" s="151"/>
      <c r="C73" s="52" t="s">
        <v>23</v>
      </c>
      <c r="D73" s="23">
        <f t="shared" si="18"/>
        <v>0</v>
      </c>
      <c r="E73" s="22">
        <v>0</v>
      </c>
      <c r="F73" s="22">
        <v>0</v>
      </c>
      <c r="G73" s="22">
        <v>0</v>
      </c>
      <c r="H73" s="22">
        <v>0</v>
      </c>
      <c r="I73" s="151"/>
      <c r="J73" s="151"/>
      <c r="K73" s="48" t="s">
        <v>110</v>
      </c>
      <c r="L73" s="151"/>
      <c r="M73" s="151"/>
    </row>
    <row r="74" spans="1:13" ht="32.25" customHeight="1">
      <c r="A74" s="198"/>
      <c r="B74" s="151"/>
      <c r="C74" s="80" t="s">
        <v>78</v>
      </c>
      <c r="D74" s="23">
        <f t="shared" ref="D74" si="24">SUM(E74:H74)</f>
        <v>0</v>
      </c>
      <c r="E74" s="22">
        <v>0</v>
      </c>
      <c r="F74" s="22">
        <v>0</v>
      </c>
      <c r="G74" s="22">
        <v>0</v>
      </c>
      <c r="H74" s="22">
        <v>0</v>
      </c>
      <c r="I74" s="151"/>
      <c r="J74" s="151"/>
      <c r="K74" s="48" t="s">
        <v>258</v>
      </c>
      <c r="L74" s="151"/>
      <c r="M74" s="151"/>
    </row>
    <row r="75" spans="1:13" ht="32.25" customHeight="1">
      <c r="A75" s="198"/>
      <c r="B75" s="151"/>
      <c r="C75" s="59" t="s">
        <v>257</v>
      </c>
      <c r="D75" s="23">
        <f t="shared" si="18"/>
        <v>0</v>
      </c>
      <c r="E75" s="22">
        <v>0</v>
      </c>
      <c r="F75" s="22">
        <v>0</v>
      </c>
      <c r="G75" s="22">
        <v>0</v>
      </c>
      <c r="H75" s="22">
        <v>0</v>
      </c>
      <c r="I75" s="151"/>
      <c r="J75" s="151"/>
      <c r="K75" s="48" t="s">
        <v>110</v>
      </c>
      <c r="L75" s="151"/>
      <c r="M75" s="151"/>
    </row>
    <row r="76" spans="1:13" ht="32.25" customHeight="1">
      <c r="A76" s="198"/>
      <c r="B76" s="151" t="s">
        <v>127</v>
      </c>
      <c r="C76" s="52" t="s">
        <v>22</v>
      </c>
      <c r="D76" s="23">
        <f t="shared" si="18"/>
        <v>9730.7000000000007</v>
      </c>
      <c r="E76" s="23">
        <f>E72+E68+E64+E60+E56+E52</f>
        <v>369.3</v>
      </c>
      <c r="F76" s="23">
        <f t="shared" ref="F76:H76" si="25">F72+F68+F64+F60+F56+F52</f>
        <v>104.1</v>
      </c>
      <c r="G76" s="23">
        <f t="shared" si="25"/>
        <v>9257.3000000000011</v>
      </c>
      <c r="H76" s="23">
        <f t="shared" si="25"/>
        <v>0</v>
      </c>
      <c r="I76" s="151" t="s">
        <v>20</v>
      </c>
      <c r="J76" s="151" t="s">
        <v>20</v>
      </c>
      <c r="K76" s="151" t="s">
        <v>20</v>
      </c>
      <c r="L76" s="151" t="s">
        <v>20</v>
      </c>
      <c r="M76" s="151" t="s">
        <v>20</v>
      </c>
    </row>
    <row r="77" spans="1:13" ht="32.25" customHeight="1">
      <c r="A77" s="198"/>
      <c r="B77" s="151"/>
      <c r="C77" s="52" t="s">
        <v>23</v>
      </c>
      <c r="D77" s="23">
        <f t="shared" si="18"/>
        <v>11450.2</v>
      </c>
      <c r="E77" s="23">
        <f t="shared" ref="E77:H77" si="26">E73+E69+E65+E61+E57+E53</f>
        <v>379.2</v>
      </c>
      <c r="F77" s="23">
        <f t="shared" si="26"/>
        <v>107</v>
      </c>
      <c r="G77" s="23">
        <f t="shared" si="26"/>
        <v>10964</v>
      </c>
      <c r="H77" s="23">
        <f t="shared" si="26"/>
        <v>0</v>
      </c>
      <c r="I77" s="151"/>
      <c r="J77" s="151"/>
      <c r="K77" s="151"/>
      <c r="L77" s="151"/>
      <c r="M77" s="151"/>
    </row>
    <row r="78" spans="1:13" ht="32.25" customHeight="1">
      <c r="A78" s="198"/>
      <c r="B78" s="151"/>
      <c r="C78" s="80" t="s">
        <v>78</v>
      </c>
      <c r="D78" s="23">
        <f t="shared" ref="D78" si="27">SUM(E78:H78)</f>
        <v>11403.3</v>
      </c>
      <c r="E78" s="23">
        <f t="shared" ref="E78:H79" si="28">E74+E70+E66+E62+E58+E54</f>
        <v>398.9</v>
      </c>
      <c r="F78" s="23">
        <f t="shared" si="28"/>
        <v>112.5</v>
      </c>
      <c r="G78" s="23">
        <f t="shared" si="28"/>
        <v>10891.9</v>
      </c>
      <c r="H78" s="23">
        <f t="shared" si="28"/>
        <v>0</v>
      </c>
      <c r="I78" s="151"/>
      <c r="J78" s="151"/>
      <c r="K78" s="151"/>
      <c r="L78" s="151"/>
      <c r="M78" s="151"/>
    </row>
    <row r="79" spans="1:13" ht="32.25" customHeight="1">
      <c r="A79" s="198"/>
      <c r="B79" s="151"/>
      <c r="C79" s="59" t="s">
        <v>257</v>
      </c>
      <c r="D79" s="23">
        <f t="shared" si="18"/>
        <v>10891.9</v>
      </c>
      <c r="E79" s="23">
        <f t="shared" si="28"/>
        <v>0</v>
      </c>
      <c r="F79" s="23">
        <f t="shared" si="28"/>
        <v>0</v>
      </c>
      <c r="G79" s="23">
        <f t="shared" si="28"/>
        <v>10891.9</v>
      </c>
      <c r="H79" s="23">
        <f t="shared" si="28"/>
        <v>0</v>
      </c>
      <c r="I79" s="151"/>
      <c r="J79" s="151"/>
      <c r="K79" s="151"/>
      <c r="L79" s="151"/>
      <c r="M79" s="151"/>
    </row>
    <row r="80" spans="1:13" ht="36.75" customHeight="1">
      <c r="A80" s="203" t="s">
        <v>96</v>
      </c>
      <c r="B80" s="203"/>
      <c r="C80" s="203"/>
      <c r="D80" s="203"/>
      <c r="E80" s="203"/>
      <c r="F80" s="203"/>
      <c r="G80" s="203"/>
      <c r="H80" s="203"/>
      <c r="I80" s="203"/>
      <c r="J80" s="203"/>
      <c r="K80" s="203"/>
      <c r="L80" s="203"/>
      <c r="M80" s="203"/>
    </row>
    <row r="81" spans="1:13" ht="27" customHeight="1">
      <c r="A81" s="198" t="s">
        <v>97</v>
      </c>
      <c r="B81" s="223" t="s">
        <v>135</v>
      </c>
      <c r="C81" s="223"/>
      <c r="D81" s="223"/>
      <c r="E81" s="223"/>
      <c r="F81" s="223"/>
      <c r="G81" s="223"/>
      <c r="H81" s="223"/>
      <c r="I81" s="223"/>
      <c r="J81" s="223"/>
      <c r="K81" s="223"/>
      <c r="L81" s="223"/>
      <c r="M81" s="223"/>
    </row>
    <row r="82" spans="1:13" ht="27" customHeight="1">
      <c r="A82" s="198"/>
      <c r="B82" s="223" t="s">
        <v>84</v>
      </c>
      <c r="C82" s="223"/>
      <c r="D82" s="223"/>
      <c r="E82" s="223"/>
      <c r="F82" s="223"/>
      <c r="G82" s="223"/>
      <c r="H82" s="223"/>
      <c r="I82" s="223"/>
      <c r="J82" s="223"/>
      <c r="K82" s="223"/>
      <c r="L82" s="223"/>
      <c r="M82" s="223"/>
    </row>
    <row r="83" spans="1:13" ht="31.5" customHeight="1">
      <c r="A83" s="234" t="s">
        <v>98</v>
      </c>
      <c r="B83" s="151" t="s">
        <v>146</v>
      </c>
      <c r="C83" s="52" t="s">
        <v>22</v>
      </c>
      <c r="D83" s="23">
        <f>SUM(E83:H83)</f>
        <v>10099.1</v>
      </c>
      <c r="E83" s="22">
        <v>0</v>
      </c>
      <c r="F83" s="22">
        <v>0</v>
      </c>
      <c r="G83" s="23">
        <v>10099.1</v>
      </c>
      <c r="H83" s="22">
        <v>0</v>
      </c>
      <c r="I83" s="151" t="s">
        <v>145</v>
      </c>
      <c r="J83" s="151" t="s">
        <v>110</v>
      </c>
      <c r="K83" s="20" t="s">
        <v>110</v>
      </c>
      <c r="L83" s="151" t="s">
        <v>147</v>
      </c>
      <c r="M83" s="151" t="s">
        <v>119</v>
      </c>
    </row>
    <row r="84" spans="1:13" ht="31.5" customHeight="1">
      <c r="A84" s="235"/>
      <c r="B84" s="151"/>
      <c r="C84" s="52" t="s">
        <v>23</v>
      </c>
      <c r="D84" s="23">
        <f t="shared" ref="D84:D94" si="29">SUM(E84:H84)</f>
        <v>11297.7</v>
      </c>
      <c r="E84" s="22">
        <v>0</v>
      </c>
      <c r="F84" s="22">
        <v>0</v>
      </c>
      <c r="G84" s="23">
        <v>11297.7</v>
      </c>
      <c r="H84" s="22">
        <v>0</v>
      </c>
      <c r="I84" s="151"/>
      <c r="J84" s="151"/>
      <c r="K84" s="20" t="s">
        <v>110</v>
      </c>
      <c r="L84" s="151"/>
      <c r="M84" s="151"/>
    </row>
    <row r="85" spans="1:13" ht="31.5" customHeight="1">
      <c r="A85" s="235"/>
      <c r="B85" s="151"/>
      <c r="C85" s="80" t="s">
        <v>78</v>
      </c>
      <c r="D85" s="23">
        <f t="shared" ref="D85" si="30">SUM(E85:H85)</f>
        <v>11184.7</v>
      </c>
      <c r="E85" s="22">
        <v>0</v>
      </c>
      <c r="F85" s="22">
        <v>0</v>
      </c>
      <c r="G85" s="23">
        <v>11184.7</v>
      </c>
      <c r="H85" s="22">
        <v>0</v>
      </c>
      <c r="I85" s="151"/>
      <c r="J85" s="151"/>
      <c r="K85" s="20" t="s">
        <v>258</v>
      </c>
      <c r="L85" s="151"/>
      <c r="M85" s="151"/>
    </row>
    <row r="86" spans="1:13" ht="31.5" customHeight="1">
      <c r="A86" s="236"/>
      <c r="B86" s="151"/>
      <c r="C86" s="59" t="s">
        <v>257</v>
      </c>
      <c r="D86" s="23">
        <f t="shared" si="29"/>
        <v>11184.7</v>
      </c>
      <c r="E86" s="22">
        <v>0</v>
      </c>
      <c r="F86" s="22">
        <v>0</v>
      </c>
      <c r="G86" s="23">
        <v>11184.7</v>
      </c>
      <c r="H86" s="22">
        <v>0</v>
      </c>
      <c r="I86" s="151"/>
      <c r="J86" s="151"/>
      <c r="K86" s="20" t="s">
        <v>110</v>
      </c>
      <c r="L86" s="151"/>
      <c r="M86" s="151"/>
    </row>
    <row r="87" spans="1:13" ht="31.5" customHeight="1">
      <c r="A87" s="198" t="s">
        <v>99</v>
      </c>
      <c r="B87" s="151" t="s">
        <v>81</v>
      </c>
      <c r="C87" s="52" t="s">
        <v>22</v>
      </c>
      <c r="D87" s="23">
        <f t="shared" si="29"/>
        <v>280</v>
      </c>
      <c r="E87" s="22">
        <v>0</v>
      </c>
      <c r="F87" s="22">
        <v>0</v>
      </c>
      <c r="G87" s="22">
        <v>280</v>
      </c>
      <c r="H87" s="22">
        <v>0</v>
      </c>
      <c r="I87" s="151" t="s">
        <v>100</v>
      </c>
      <c r="J87" s="151" t="s">
        <v>126</v>
      </c>
      <c r="K87" s="20" t="s">
        <v>47</v>
      </c>
      <c r="L87" s="151" t="s">
        <v>147</v>
      </c>
      <c r="M87" s="151" t="s">
        <v>119</v>
      </c>
    </row>
    <row r="88" spans="1:13" ht="31.5" customHeight="1">
      <c r="A88" s="198"/>
      <c r="B88" s="151"/>
      <c r="C88" s="52" t="s">
        <v>23</v>
      </c>
      <c r="D88" s="23">
        <f t="shared" si="29"/>
        <v>0</v>
      </c>
      <c r="E88" s="22">
        <v>0</v>
      </c>
      <c r="F88" s="22">
        <v>0</v>
      </c>
      <c r="G88" s="22">
        <v>0</v>
      </c>
      <c r="H88" s="22">
        <v>0</v>
      </c>
      <c r="I88" s="151"/>
      <c r="J88" s="151"/>
      <c r="K88" s="20" t="s">
        <v>110</v>
      </c>
      <c r="L88" s="151"/>
      <c r="M88" s="151"/>
    </row>
    <row r="89" spans="1:13" ht="31.5" customHeight="1">
      <c r="A89" s="198"/>
      <c r="B89" s="151"/>
      <c r="C89" s="80" t="s">
        <v>78</v>
      </c>
      <c r="D89" s="23">
        <f t="shared" ref="D89" si="31">SUM(E89:H89)</f>
        <v>0</v>
      </c>
      <c r="E89" s="22">
        <v>0</v>
      </c>
      <c r="F89" s="22">
        <v>0</v>
      </c>
      <c r="G89" s="22">
        <v>0</v>
      </c>
      <c r="H89" s="22">
        <v>0</v>
      </c>
      <c r="I89" s="151"/>
      <c r="J89" s="151"/>
      <c r="K89" s="20" t="s">
        <v>258</v>
      </c>
      <c r="L89" s="151"/>
      <c r="M89" s="151"/>
    </row>
    <row r="90" spans="1:13" ht="31.5" customHeight="1">
      <c r="A90" s="198"/>
      <c r="B90" s="151"/>
      <c r="C90" s="59" t="s">
        <v>257</v>
      </c>
      <c r="D90" s="23">
        <f t="shared" si="29"/>
        <v>0</v>
      </c>
      <c r="E90" s="22">
        <v>0</v>
      </c>
      <c r="F90" s="22">
        <v>0</v>
      </c>
      <c r="G90" s="22">
        <v>0</v>
      </c>
      <c r="H90" s="22">
        <v>0</v>
      </c>
      <c r="I90" s="151"/>
      <c r="J90" s="151"/>
      <c r="K90" s="20" t="s">
        <v>110</v>
      </c>
      <c r="L90" s="151"/>
      <c r="M90" s="151"/>
    </row>
    <row r="91" spans="1:13" ht="31.5" customHeight="1">
      <c r="A91" s="198"/>
      <c r="B91" s="151" t="s">
        <v>127</v>
      </c>
      <c r="C91" s="52" t="s">
        <v>22</v>
      </c>
      <c r="D91" s="23">
        <f t="shared" si="29"/>
        <v>10379.1</v>
      </c>
      <c r="E91" s="23">
        <f>E87+E83</f>
        <v>0</v>
      </c>
      <c r="F91" s="23">
        <f t="shared" ref="F91:H91" si="32">F87+F83</f>
        <v>0</v>
      </c>
      <c r="G91" s="23">
        <f t="shared" si="32"/>
        <v>10379.1</v>
      </c>
      <c r="H91" s="23">
        <f t="shared" si="32"/>
        <v>0</v>
      </c>
      <c r="I91" s="151" t="s">
        <v>20</v>
      </c>
      <c r="J91" s="151" t="s">
        <v>20</v>
      </c>
      <c r="K91" s="151" t="s">
        <v>20</v>
      </c>
      <c r="L91" s="151" t="s">
        <v>20</v>
      </c>
      <c r="M91" s="151" t="s">
        <v>20</v>
      </c>
    </row>
    <row r="92" spans="1:13" ht="31.5" customHeight="1">
      <c r="A92" s="198"/>
      <c r="B92" s="151"/>
      <c r="C92" s="52" t="s">
        <v>23</v>
      </c>
      <c r="D92" s="23">
        <f t="shared" si="29"/>
        <v>11297.7</v>
      </c>
      <c r="E92" s="23">
        <f t="shared" ref="E92:H92" si="33">E88+E84</f>
        <v>0</v>
      </c>
      <c r="F92" s="23">
        <f t="shared" si="33"/>
        <v>0</v>
      </c>
      <c r="G92" s="23">
        <f t="shared" si="33"/>
        <v>11297.7</v>
      </c>
      <c r="H92" s="23">
        <f t="shared" si="33"/>
        <v>0</v>
      </c>
      <c r="I92" s="151"/>
      <c r="J92" s="151"/>
      <c r="K92" s="151"/>
      <c r="L92" s="151"/>
      <c r="M92" s="151"/>
    </row>
    <row r="93" spans="1:13" ht="31.5" customHeight="1">
      <c r="A93" s="198"/>
      <c r="B93" s="151"/>
      <c r="C93" s="80" t="s">
        <v>78</v>
      </c>
      <c r="D93" s="23">
        <f t="shared" ref="D93" si="34">SUM(E93:H93)</f>
        <v>11184.7</v>
      </c>
      <c r="E93" s="23">
        <f t="shared" ref="E93:H94" si="35">E89+E85</f>
        <v>0</v>
      </c>
      <c r="F93" s="23">
        <f t="shared" si="35"/>
        <v>0</v>
      </c>
      <c r="G93" s="23">
        <f t="shared" si="35"/>
        <v>11184.7</v>
      </c>
      <c r="H93" s="23">
        <f t="shared" si="35"/>
        <v>0</v>
      </c>
      <c r="I93" s="151"/>
      <c r="J93" s="151"/>
      <c r="K93" s="151"/>
      <c r="L93" s="151"/>
      <c r="M93" s="151"/>
    </row>
    <row r="94" spans="1:13" ht="31.5" customHeight="1">
      <c r="A94" s="198"/>
      <c r="B94" s="151"/>
      <c r="C94" s="59" t="s">
        <v>257</v>
      </c>
      <c r="D94" s="23">
        <f t="shared" si="29"/>
        <v>11184.7</v>
      </c>
      <c r="E94" s="23">
        <f t="shared" si="35"/>
        <v>0</v>
      </c>
      <c r="F94" s="23">
        <f t="shared" si="35"/>
        <v>0</v>
      </c>
      <c r="G94" s="23">
        <f t="shared" si="35"/>
        <v>11184.7</v>
      </c>
      <c r="H94" s="23">
        <f t="shared" si="35"/>
        <v>0</v>
      </c>
      <c r="I94" s="151"/>
      <c r="J94" s="151"/>
      <c r="K94" s="151"/>
      <c r="L94" s="151"/>
      <c r="M94" s="151"/>
    </row>
    <row r="95" spans="1:13" ht="47.25" customHeight="1">
      <c r="A95" s="203" t="s">
        <v>101</v>
      </c>
      <c r="B95" s="203"/>
      <c r="C95" s="203"/>
      <c r="D95" s="203"/>
      <c r="E95" s="203"/>
      <c r="F95" s="203"/>
      <c r="G95" s="203"/>
      <c r="H95" s="203"/>
      <c r="I95" s="203"/>
      <c r="J95" s="203"/>
      <c r="K95" s="203"/>
      <c r="L95" s="203"/>
      <c r="M95" s="203"/>
    </row>
    <row r="96" spans="1:13" ht="31.5" customHeight="1">
      <c r="A96" s="237" t="s">
        <v>102</v>
      </c>
      <c r="B96" s="204" t="s">
        <v>137</v>
      </c>
      <c r="C96" s="205"/>
      <c r="D96" s="205"/>
      <c r="E96" s="205"/>
      <c r="F96" s="205"/>
      <c r="G96" s="205"/>
      <c r="H96" s="205"/>
      <c r="I96" s="205"/>
      <c r="J96" s="205"/>
      <c r="K96" s="205"/>
      <c r="L96" s="205"/>
      <c r="M96" s="206"/>
    </row>
    <row r="97" spans="1:13" ht="27" customHeight="1">
      <c r="A97" s="238"/>
      <c r="B97" s="204" t="s">
        <v>141</v>
      </c>
      <c r="C97" s="205"/>
      <c r="D97" s="205"/>
      <c r="E97" s="205"/>
      <c r="F97" s="205"/>
      <c r="G97" s="205"/>
      <c r="H97" s="205"/>
      <c r="I97" s="205"/>
      <c r="J97" s="205"/>
      <c r="K97" s="205"/>
      <c r="L97" s="205"/>
      <c r="M97" s="206"/>
    </row>
    <row r="98" spans="1:13" ht="32.25" customHeight="1">
      <c r="A98" s="198" t="s">
        <v>138</v>
      </c>
      <c r="B98" s="151" t="s">
        <v>164</v>
      </c>
      <c r="C98" s="52" t="s">
        <v>22</v>
      </c>
      <c r="D98" s="23">
        <f>SUM(E98:H98)</f>
        <v>21247.599999999999</v>
      </c>
      <c r="E98" s="23">
        <v>0</v>
      </c>
      <c r="F98" s="23">
        <v>0</v>
      </c>
      <c r="G98" s="23">
        <v>21247.599999999999</v>
      </c>
      <c r="H98" s="23">
        <v>0</v>
      </c>
      <c r="I98" s="151" t="s">
        <v>142</v>
      </c>
      <c r="J98" s="151" t="s">
        <v>110</v>
      </c>
      <c r="K98" s="20" t="s">
        <v>110</v>
      </c>
      <c r="L98" s="151" t="s">
        <v>148</v>
      </c>
      <c r="M98" s="151" t="s">
        <v>119</v>
      </c>
    </row>
    <row r="99" spans="1:13" ht="32.25" customHeight="1">
      <c r="A99" s="198"/>
      <c r="B99" s="151"/>
      <c r="C99" s="52" t="s">
        <v>23</v>
      </c>
      <c r="D99" s="23">
        <f t="shared" ref="D99:D105" si="36">SUM(E99:H99)</f>
        <v>27288.799999999999</v>
      </c>
      <c r="E99" s="23">
        <v>0</v>
      </c>
      <c r="F99" s="23">
        <v>0</v>
      </c>
      <c r="G99" s="23">
        <v>27288.799999999999</v>
      </c>
      <c r="H99" s="23">
        <v>0</v>
      </c>
      <c r="I99" s="151"/>
      <c r="J99" s="151"/>
      <c r="K99" s="20" t="s">
        <v>110</v>
      </c>
      <c r="L99" s="151"/>
      <c r="M99" s="151"/>
    </row>
    <row r="100" spans="1:13" ht="32.25" customHeight="1">
      <c r="A100" s="198"/>
      <c r="B100" s="151"/>
      <c r="C100" s="80" t="s">
        <v>78</v>
      </c>
      <c r="D100" s="23">
        <f t="shared" ref="D100" si="37">SUM(E100:H100)</f>
        <v>27786.6</v>
      </c>
      <c r="E100" s="23">
        <v>0</v>
      </c>
      <c r="F100" s="23">
        <v>0</v>
      </c>
      <c r="G100" s="23">
        <v>27786.6</v>
      </c>
      <c r="H100" s="23">
        <v>0</v>
      </c>
      <c r="I100" s="151"/>
      <c r="J100" s="151"/>
      <c r="K100" s="20" t="s">
        <v>258</v>
      </c>
      <c r="L100" s="151"/>
      <c r="M100" s="151"/>
    </row>
    <row r="101" spans="1:13" ht="32.25" customHeight="1">
      <c r="A101" s="198"/>
      <c r="B101" s="151"/>
      <c r="C101" s="59" t="s">
        <v>257</v>
      </c>
      <c r="D101" s="23">
        <f t="shared" si="36"/>
        <v>27786.6</v>
      </c>
      <c r="E101" s="23">
        <v>0</v>
      </c>
      <c r="F101" s="23">
        <v>0</v>
      </c>
      <c r="G101" s="23">
        <v>27786.6</v>
      </c>
      <c r="H101" s="23">
        <v>0</v>
      </c>
      <c r="I101" s="151"/>
      <c r="J101" s="151"/>
      <c r="K101" s="20" t="s">
        <v>110</v>
      </c>
      <c r="L101" s="151"/>
      <c r="M101" s="151"/>
    </row>
    <row r="102" spans="1:13" ht="32.25" customHeight="1">
      <c r="A102" s="198"/>
      <c r="B102" s="168" t="s">
        <v>127</v>
      </c>
      <c r="C102" s="52" t="s">
        <v>22</v>
      </c>
      <c r="D102" s="23">
        <f t="shared" si="36"/>
        <v>21247.599999999999</v>
      </c>
      <c r="E102" s="23">
        <f t="shared" ref="E102:H102" si="38">E98</f>
        <v>0</v>
      </c>
      <c r="F102" s="23">
        <f t="shared" si="38"/>
        <v>0</v>
      </c>
      <c r="G102" s="23">
        <f t="shared" si="38"/>
        <v>21247.599999999999</v>
      </c>
      <c r="H102" s="23">
        <f t="shared" si="38"/>
        <v>0</v>
      </c>
      <c r="I102" s="151" t="s">
        <v>20</v>
      </c>
      <c r="J102" s="151" t="s">
        <v>20</v>
      </c>
      <c r="K102" s="151" t="s">
        <v>20</v>
      </c>
      <c r="L102" s="151" t="s">
        <v>20</v>
      </c>
      <c r="M102" s="151" t="s">
        <v>20</v>
      </c>
    </row>
    <row r="103" spans="1:13" ht="32.25" customHeight="1">
      <c r="A103" s="198"/>
      <c r="B103" s="169"/>
      <c r="C103" s="52" t="s">
        <v>23</v>
      </c>
      <c r="D103" s="23">
        <f t="shared" si="36"/>
        <v>27288.799999999999</v>
      </c>
      <c r="E103" s="23">
        <f t="shared" ref="E103:H103" si="39">E99</f>
        <v>0</v>
      </c>
      <c r="F103" s="23">
        <f t="shared" si="39"/>
        <v>0</v>
      </c>
      <c r="G103" s="23">
        <f t="shared" si="39"/>
        <v>27288.799999999999</v>
      </c>
      <c r="H103" s="23">
        <f t="shared" si="39"/>
        <v>0</v>
      </c>
      <c r="I103" s="151"/>
      <c r="J103" s="151"/>
      <c r="K103" s="151"/>
      <c r="L103" s="151"/>
      <c r="M103" s="151"/>
    </row>
    <row r="104" spans="1:13" ht="32.25" customHeight="1">
      <c r="A104" s="198"/>
      <c r="B104" s="169"/>
      <c r="C104" s="80" t="s">
        <v>78</v>
      </c>
      <c r="D104" s="23">
        <f t="shared" ref="D104" si="40">SUM(E104:H104)</f>
        <v>27786.6</v>
      </c>
      <c r="E104" s="23">
        <f t="shared" ref="E104:H105" si="41">E100</f>
        <v>0</v>
      </c>
      <c r="F104" s="23">
        <f t="shared" si="41"/>
        <v>0</v>
      </c>
      <c r="G104" s="23">
        <f t="shared" si="41"/>
        <v>27786.6</v>
      </c>
      <c r="H104" s="23">
        <f t="shared" si="41"/>
        <v>0</v>
      </c>
      <c r="I104" s="151"/>
      <c r="J104" s="151"/>
      <c r="K104" s="151"/>
      <c r="L104" s="151"/>
      <c r="M104" s="151"/>
    </row>
    <row r="105" spans="1:13" ht="32.25" customHeight="1">
      <c r="A105" s="198"/>
      <c r="B105" s="170"/>
      <c r="C105" s="59" t="s">
        <v>257</v>
      </c>
      <c r="D105" s="23">
        <f t="shared" si="36"/>
        <v>27786.6</v>
      </c>
      <c r="E105" s="23">
        <f t="shared" si="41"/>
        <v>0</v>
      </c>
      <c r="F105" s="23">
        <f t="shared" si="41"/>
        <v>0</v>
      </c>
      <c r="G105" s="23">
        <f t="shared" si="41"/>
        <v>27786.6</v>
      </c>
      <c r="H105" s="23">
        <f t="shared" si="41"/>
        <v>0</v>
      </c>
      <c r="I105" s="151"/>
      <c r="J105" s="151"/>
      <c r="K105" s="151"/>
      <c r="L105" s="151"/>
      <c r="M105" s="151"/>
    </row>
    <row r="106" spans="1:13" ht="27" customHeight="1">
      <c r="A106" s="204" t="s">
        <v>139</v>
      </c>
      <c r="B106" s="205"/>
      <c r="C106" s="205"/>
      <c r="D106" s="205"/>
      <c r="E106" s="205"/>
      <c r="F106" s="205"/>
      <c r="G106" s="205"/>
      <c r="H106" s="205"/>
      <c r="I106" s="205"/>
      <c r="J106" s="205"/>
      <c r="K106" s="205"/>
      <c r="L106" s="205"/>
      <c r="M106" s="206"/>
    </row>
    <row r="107" spans="1:13" ht="27" customHeight="1">
      <c r="A107" s="234" t="s">
        <v>103</v>
      </c>
      <c r="B107" s="204" t="s">
        <v>143</v>
      </c>
      <c r="C107" s="205"/>
      <c r="D107" s="205"/>
      <c r="E107" s="205"/>
      <c r="F107" s="205"/>
      <c r="G107" s="205"/>
      <c r="H107" s="205"/>
      <c r="I107" s="205"/>
      <c r="J107" s="205"/>
      <c r="K107" s="205"/>
      <c r="L107" s="205"/>
      <c r="M107" s="206"/>
    </row>
    <row r="108" spans="1:13" ht="27" customHeight="1">
      <c r="A108" s="236"/>
      <c r="B108" s="204" t="s">
        <v>141</v>
      </c>
      <c r="C108" s="205"/>
      <c r="D108" s="205"/>
      <c r="E108" s="205"/>
      <c r="F108" s="205"/>
      <c r="G108" s="205"/>
      <c r="H108" s="205"/>
      <c r="I108" s="205"/>
      <c r="J108" s="205"/>
      <c r="K108" s="205"/>
      <c r="L108" s="205"/>
      <c r="M108" s="206"/>
    </row>
    <row r="109" spans="1:13" ht="31.5" customHeight="1">
      <c r="A109" s="198" t="s">
        <v>140</v>
      </c>
      <c r="B109" s="151" t="s">
        <v>144</v>
      </c>
      <c r="C109" s="52" t="s">
        <v>22</v>
      </c>
      <c r="D109" s="23">
        <v>2249.6</v>
      </c>
      <c r="E109" s="23">
        <v>0</v>
      </c>
      <c r="F109" s="23">
        <v>0</v>
      </c>
      <c r="G109" s="23">
        <v>2449.5</v>
      </c>
      <c r="H109" s="23">
        <v>0</v>
      </c>
      <c r="I109" s="151" t="s">
        <v>228</v>
      </c>
      <c r="J109" s="151" t="s">
        <v>121</v>
      </c>
      <c r="K109" s="52">
        <v>100</v>
      </c>
      <c r="L109" s="151" t="s">
        <v>79</v>
      </c>
      <c r="M109" s="151" t="s">
        <v>203</v>
      </c>
    </row>
    <row r="110" spans="1:13" ht="31.5" customHeight="1">
      <c r="A110" s="213"/>
      <c r="B110" s="213"/>
      <c r="C110" s="52" t="s">
        <v>23</v>
      </c>
      <c r="D110" s="23">
        <v>550</v>
      </c>
      <c r="E110" s="23">
        <v>0</v>
      </c>
      <c r="F110" s="23">
        <v>0</v>
      </c>
      <c r="G110" s="23">
        <v>1000</v>
      </c>
      <c r="H110" s="23">
        <v>0</v>
      </c>
      <c r="I110" s="151"/>
      <c r="J110" s="151"/>
      <c r="K110" s="52">
        <v>100</v>
      </c>
      <c r="L110" s="151"/>
      <c r="M110" s="151"/>
    </row>
    <row r="111" spans="1:13" ht="31.5" customHeight="1">
      <c r="A111" s="213"/>
      <c r="B111" s="213"/>
      <c r="C111" s="80" t="s">
        <v>78</v>
      </c>
      <c r="D111" s="23">
        <v>550</v>
      </c>
      <c r="E111" s="23">
        <v>0</v>
      </c>
      <c r="F111" s="23">
        <v>0</v>
      </c>
      <c r="G111" s="23">
        <v>500</v>
      </c>
      <c r="H111" s="23">
        <v>0</v>
      </c>
      <c r="I111" s="151"/>
      <c r="J111" s="151"/>
      <c r="K111" s="80">
        <v>100</v>
      </c>
      <c r="L111" s="151"/>
      <c r="M111" s="151"/>
    </row>
    <row r="112" spans="1:13" ht="31.5" customHeight="1">
      <c r="A112" s="213"/>
      <c r="B112" s="213"/>
      <c r="C112" s="59" t="s">
        <v>257</v>
      </c>
      <c r="D112" s="23">
        <v>550</v>
      </c>
      <c r="E112" s="23">
        <v>0</v>
      </c>
      <c r="F112" s="23">
        <v>0</v>
      </c>
      <c r="G112" s="23">
        <v>500</v>
      </c>
      <c r="H112" s="23">
        <v>0</v>
      </c>
      <c r="I112" s="151"/>
      <c r="J112" s="151"/>
      <c r="K112" s="52">
        <v>100</v>
      </c>
      <c r="L112" s="151"/>
      <c r="M112" s="151"/>
    </row>
    <row r="113" spans="1:14" ht="32.25" customHeight="1">
      <c r="A113" s="198"/>
      <c r="B113" s="168" t="s">
        <v>127</v>
      </c>
      <c r="C113" s="83" t="s">
        <v>22</v>
      </c>
      <c r="D113" s="23">
        <f t="shared" ref="D113:D116" si="42">SUM(E113:H113)</f>
        <v>2449.5</v>
      </c>
      <c r="E113" s="23">
        <f t="shared" ref="E113:H113" si="43">E109</f>
        <v>0</v>
      </c>
      <c r="F113" s="23">
        <f t="shared" si="43"/>
        <v>0</v>
      </c>
      <c r="G113" s="23">
        <f t="shared" si="43"/>
        <v>2449.5</v>
      </c>
      <c r="H113" s="23">
        <f t="shared" si="43"/>
        <v>0</v>
      </c>
      <c r="I113" s="151" t="s">
        <v>20</v>
      </c>
      <c r="J113" s="151" t="s">
        <v>20</v>
      </c>
      <c r="K113" s="151" t="s">
        <v>20</v>
      </c>
      <c r="L113" s="151" t="s">
        <v>20</v>
      </c>
      <c r="M113" s="151" t="s">
        <v>20</v>
      </c>
    </row>
    <row r="114" spans="1:14" ht="32.25" customHeight="1">
      <c r="A114" s="198"/>
      <c r="B114" s="169"/>
      <c r="C114" s="83" t="s">
        <v>23</v>
      </c>
      <c r="D114" s="23">
        <f t="shared" si="42"/>
        <v>1000</v>
      </c>
      <c r="E114" s="23">
        <f t="shared" ref="E114:H114" si="44">E110</f>
        <v>0</v>
      </c>
      <c r="F114" s="23">
        <f t="shared" si="44"/>
        <v>0</v>
      </c>
      <c r="G114" s="23">
        <f t="shared" si="44"/>
        <v>1000</v>
      </c>
      <c r="H114" s="23">
        <f t="shared" si="44"/>
        <v>0</v>
      </c>
      <c r="I114" s="151"/>
      <c r="J114" s="151"/>
      <c r="K114" s="151"/>
      <c r="L114" s="151"/>
      <c r="M114" s="151"/>
    </row>
    <row r="115" spans="1:14" ht="32.25" customHeight="1">
      <c r="A115" s="198"/>
      <c r="B115" s="169"/>
      <c r="C115" s="83" t="s">
        <v>78</v>
      </c>
      <c r="D115" s="23">
        <f t="shared" si="42"/>
        <v>500</v>
      </c>
      <c r="E115" s="23">
        <f t="shared" ref="E115:H115" si="45">E111</f>
        <v>0</v>
      </c>
      <c r="F115" s="23">
        <f t="shared" si="45"/>
        <v>0</v>
      </c>
      <c r="G115" s="23">
        <f t="shared" si="45"/>
        <v>500</v>
      </c>
      <c r="H115" s="23">
        <f t="shared" si="45"/>
        <v>0</v>
      </c>
      <c r="I115" s="151"/>
      <c r="J115" s="151"/>
      <c r="K115" s="151"/>
      <c r="L115" s="151"/>
      <c r="M115" s="151"/>
    </row>
    <row r="116" spans="1:14" ht="32.25" customHeight="1">
      <c r="A116" s="198"/>
      <c r="B116" s="170"/>
      <c r="C116" s="86" t="s">
        <v>257</v>
      </c>
      <c r="D116" s="23">
        <f t="shared" si="42"/>
        <v>500</v>
      </c>
      <c r="E116" s="23">
        <f t="shared" ref="E116:H116" si="46">E112</f>
        <v>0</v>
      </c>
      <c r="F116" s="23">
        <f t="shared" si="46"/>
        <v>0</v>
      </c>
      <c r="G116" s="23">
        <f t="shared" si="46"/>
        <v>500</v>
      </c>
      <c r="H116" s="23">
        <f t="shared" si="46"/>
        <v>0</v>
      </c>
      <c r="I116" s="151"/>
      <c r="J116" s="151"/>
      <c r="K116" s="151"/>
      <c r="L116" s="151"/>
      <c r="M116" s="151"/>
    </row>
    <row r="117" spans="1:14" s="89" customFormat="1" ht="44.25" customHeight="1">
      <c r="A117" s="200" t="s">
        <v>273</v>
      </c>
      <c r="B117" s="201"/>
      <c r="C117" s="201"/>
      <c r="D117" s="201"/>
      <c r="E117" s="201"/>
      <c r="F117" s="201"/>
      <c r="G117" s="201"/>
      <c r="H117" s="201"/>
      <c r="I117" s="201"/>
      <c r="J117" s="201"/>
      <c r="K117" s="201"/>
      <c r="L117" s="201"/>
      <c r="M117" s="202"/>
      <c r="N117" s="107"/>
    </row>
    <row r="118" spans="1:14" s="89" customFormat="1" ht="27" customHeight="1">
      <c r="A118" s="83">
        <v>7</v>
      </c>
      <c r="B118" s="200" t="s">
        <v>271</v>
      </c>
      <c r="C118" s="201"/>
      <c r="D118" s="201"/>
      <c r="E118" s="201"/>
      <c r="F118" s="201"/>
      <c r="G118" s="201"/>
      <c r="H118" s="201"/>
      <c r="I118" s="201"/>
      <c r="J118" s="201"/>
      <c r="K118" s="201"/>
      <c r="L118" s="201"/>
      <c r="M118" s="202"/>
    </row>
    <row r="119" spans="1:14" s="89" customFormat="1" ht="27" customHeight="1">
      <c r="A119" s="208" t="s">
        <v>141</v>
      </c>
      <c r="B119" s="208"/>
      <c r="C119" s="208"/>
      <c r="D119" s="208"/>
      <c r="E119" s="208"/>
      <c r="F119" s="208"/>
      <c r="G119" s="208"/>
      <c r="H119" s="208"/>
      <c r="I119" s="208"/>
      <c r="J119" s="208"/>
      <c r="K119" s="208"/>
      <c r="L119" s="208"/>
      <c r="M119" s="209"/>
    </row>
    <row r="120" spans="1:14" s="89" customFormat="1" ht="31.5" customHeight="1">
      <c r="A120" s="210" t="s">
        <v>237</v>
      </c>
      <c r="B120" s="168" t="s">
        <v>235</v>
      </c>
      <c r="C120" s="83" t="s">
        <v>22</v>
      </c>
      <c r="D120" s="23">
        <v>0</v>
      </c>
      <c r="E120" s="23">
        <v>0</v>
      </c>
      <c r="F120" s="23">
        <v>0</v>
      </c>
      <c r="G120" s="23">
        <v>0</v>
      </c>
      <c r="H120" s="23">
        <v>0</v>
      </c>
      <c r="I120" s="168" t="s">
        <v>241</v>
      </c>
      <c r="J120" s="151" t="s">
        <v>110</v>
      </c>
      <c r="K120" s="20" t="s">
        <v>110</v>
      </c>
      <c r="L120" s="168" t="s">
        <v>260</v>
      </c>
      <c r="M120" s="168"/>
    </row>
    <row r="121" spans="1:14" s="89" customFormat="1" ht="31.5" customHeight="1">
      <c r="A121" s="211"/>
      <c r="B121" s="169"/>
      <c r="C121" s="83" t="s">
        <v>23</v>
      </c>
      <c r="D121" s="23">
        <v>44582.400000000001</v>
      </c>
      <c r="E121" s="23">
        <v>0</v>
      </c>
      <c r="F121" s="23">
        <v>0</v>
      </c>
      <c r="G121" s="23">
        <v>44582.400000000001</v>
      </c>
      <c r="H121" s="23">
        <v>0</v>
      </c>
      <c r="I121" s="169"/>
      <c r="J121" s="151"/>
      <c r="K121" s="20" t="s">
        <v>110</v>
      </c>
      <c r="L121" s="169"/>
      <c r="M121" s="169"/>
    </row>
    <row r="122" spans="1:14" s="89" customFormat="1" ht="31.5" customHeight="1">
      <c r="A122" s="211"/>
      <c r="B122" s="169"/>
      <c r="C122" s="83" t="s">
        <v>78</v>
      </c>
      <c r="D122" s="23">
        <v>44582.400000000001</v>
      </c>
      <c r="E122" s="23">
        <v>0</v>
      </c>
      <c r="F122" s="23">
        <v>0</v>
      </c>
      <c r="G122" s="23">
        <v>44582.400000000001</v>
      </c>
      <c r="H122" s="23">
        <v>0</v>
      </c>
      <c r="I122" s="169"/>
      <c r="J122" s="151"/>
      <c r="K122" s="20" t="s">
        <v>258</v>
      </c>
      <c r="L122" s="169"/>
      <c r="M122" s="169"/>
    </row>
    <row r="123" spans="1:14" s="89" customFormat="1" ht="31.5" customHeight="1">
      <c r="A123" s="212"/>
      <c r="B123" s="170"/>
      <c r="C123" s="85" t="s">
        <v>257</v>
      </c>
      <c r="D123" s="23">
        <v>44582.400000000001</v>
      </c>
      <c r="E123" s="23">
        <v>0</v>
      </c>
      <c r="F123" s="23">
        <v>0</v>
      </c>
      <c r="G123" s="23">
        <v>44582.400000000001</v>
      </c>
      <c r="H123" s="23">
        <v>0</v>
      </c>
      <c r="I123" s="170"/>
      <c r="J123" s="151"/>
      <c r="K123" s="20" t="s">
        <v>110</v>
      </c>
      <c r="L123" s="170"/>
      <c r="M123" s="170"/>
    </row>
    <row r="124" spans="1:14" s="89" customFormat="1" ht="31.5" customHeight="1">
      <c r="A124" s="168" t="s">
        <v>236</v>
      </c>
      <c r="B124" s="168" t="s">
        <v>238</v>
      </c>
      <c r="C124" s="83" t="s">
        <v>22</v>
      </c>
      <c r="D124" s="23">
        <v>0</v>
      </c>
      <c r="E124" s="23">
        <v>0</v>
      </c>
      <c r="F124" s="23">
        <v>0</v>
      </c>
      <c r="G124" s="23">
        <v>0</v>
      </c>
      <c r="H124" s="23">
        <v>0</v>
      </c>
      <c r="I124" s="168" t="s">
        <v>267</v>
      </c>
      <c r="J124" s="168" t="s">
        <v>121</v>
      </c>
      <c r="K124" s="104" t="s">
        <v>110</v>
      </c>
      <c r="L124" s="168" t="s">
        <v>260</v>
      </c>
      <c r="M124" s="168"/>
    </row>
    <row r="125" spans="1:14" s="89" customFormat="1" ht="31.5" customHeight="1">
      <c r="A125" s="169"/>
      <c r="B125" s="169"/>
      <c r="C125" s="83" t="s">
        <v>23</v>
      </c>
      <c r="D125" s="23">
        <v>1000</v>
      </c>
      <c r="E125" s="23">
        <v>0</v>
      </c>
      <c r="F125" s="23">
        <v>0</v>
      </c>
      <c r="G125" s="23">
        <v>1000</v>
      </c>
      <c r="H125" s="23">
        <v>0</v>
      </c>
      <c r="I125" s="169"/>
      <c r="J125" s="169"/>
      <c r="K125" s="104">
        <v>100</v>
      </c>
      <c r="L125" s="169"/>
      <c r="M125" s="169"/>
    </row>
    <row r="126" spans="1:14" s="89" customFormat="1" ht="31.5" customHeight="1">
      <c r="A126" s="169"/>
      <c r="B126" s="169"/>
      <c r="C126" s="83" t="s">
        <v>78</v>
      </c>
      <c r="D126" s="23">
        <v>500</v>
      </c>
      <c r="E126" s="23">
        <v>0</v>
      </c>
      <c r="F126" s="23">
        <v>0</v>
      </c>
      <c r="G126" s="23">
        <v>500</v>
      </c>
      <c r="H126" s="23">
        <v>0</v>
      </c>
      <c r="I126" s="169"/>
      <c r="J126" s="169"/>
      <c r="K126" s="104">
        <v>100</v>
      </c>
      <c r="L126" s="169"/>
      <c r="M126" s="169"/>
    </row>
    <row r="127" spans="1:14" s="89" customFormat="1" ht="31.5" customHeight="1">
      <c r="A127" s="170"/>
      <c r="B127" s="170"/>
      <c r="C127" s="85" t="s">
        <v>257</v>
      </c>
      <c r="D127" s="23">
        <v>500</v>
      </c>
      <c r="E127" s="23">
        <v>0</v>
      </c>
      <c r="F127" s="23">
        <v>0</v>
      </c>
      <c r="G127" s="23">
        <v>500</v>
      </c>
      <c r="H127" s="23">
        <v>0</v>
      </c>
      <c r="I127" s="170"/>
      <c r="J127" s="170"/>
      <c r="K127" s="104">
        <v>100</v>
      </c>
      <c r="L127" s="170"/>
      <c r="M127" s="170"/>
    </row>
    <row r="128" spans="1:14" ht="32.25" customHeight="1">
      <c r="A128" s="198"/>
      <c r="B128" s="168" t="s">
        <v>127</v>
      </c>
      <c r="C128" s="83" t="s">
        <v>22</v>
      </c>
      <c r="D128" s="23">
        <f t="shared" ref="D128" si="47">SUM(E128:H128)</f>
        <v>0</v>
      </c>
      <c r="E128" s="23">
        <f>E120+E124</f>
        <v>0</v>
      </c>
      <c r="F128" s="23">
        <f t="shared" ref="F128:H128" si="48">F120+F124</f>
        <v>0</v>
      </c>
      <c r="G128" s="23">
        <f t="shared" si="48"/>
        <v>0</v>
      </c>
      <c r="H128" s="23">
        <f t="shared" si="48"/>
        <v>0</v>
      </c>
      <c r="I128" s="151" t="s">
        <v>20</v>
      </c>
      <c r="J128" s="151" t="s">
        <v>20</v>
      </c>
      <c r="K128" s="151" t="s">
        <v>20</v>
      </c>
      <c r="L128" s="151" t="s">
        <v>20</v>
      </c>
      <c r="M128" s="151" t="s">
        <v>20</v>
      </c>
    </row>
    <row r="129" spans="1:14" ht="32.25" customHeight="1">
      <c r="A129" s="198"/>
      <c r="B129" s="169"/>
      <c r="C129" s="83" t="s">
        <v>23</v>
      </c>
      <c r="D129" s="23">
        <f>SUM(E129:H129)</f>
        <v>45582.400000000001</v>
      </c>
      <c r="E129" s="23">
        <f t="shared" ref="E129:H129" si="49">E121+E125</f>
        <v>0</v>
      </c>
      <c r="F129" s="23">
        <f t="shared" si="49"/>
        <v>0</v>
      </c>
      <c r="G129" s="23">
        <f t="shared" si="49"/>
        <v>45582.400000000001</v>
      </c>
      <c r="H129" s="23">
        <f t="shared" si="49"/>
        <v>0</v>
      </c>
      <c r="I129" s="151"/>
      <c r="J129" s="151"/>
      <c r="K129" s="151"/>
      <c r="L129" s="151"/>
      <c r="M129" s="151"/>
    </row>
    <row r="130" spans="1:14" ht="32.25" customHeight="1">
      <c r="A130" s="198"/>
      <c r="B130" s="169"/>
      <c r="C130" s="83" t="s">
        <v>78</v>
      </c>
      <c r="D130" s="23">
        <v>45082.400000000001</v>
      </c>
      <c r="E130" s="23">
        <f t="shared" ref="E130:H130" si="50">E122+E126</f>
        <v>0</v>
      </c>
      <c r="F130" s="23">
        <f t="shared" si="50"/>
        <v>0</v>
      </c>
      <c r="G130" s="23">
        <v>45082.400000000001</v>
      </c>
      <c r="H130" s="23">
        <f t="shared" si="50"/>
        <v>0</v>
      </c>
      <c r="I130" s="151"/>
      <c r="J130" s="151"/>
      <c r="K130" s="151"/>
      <c r="L130" s="151"/>
      <c r="M130" s="151"/>
    </row>
    <row r="131" spans="1:14" ht="32.25" customHeight="1">
      <c r="A131" s="198"/>
      <c r="B131" s="170"/>
      <c r="C131" s="86" t="s">
        <v>257</v>
      </c>
      <c r="D131" s="23">
        <v>45082.400000000001</v>
      </c>
      <c r="E131" s="23">
        <f t="shared" ref="E131:H131" si="51">E123+E127</f>
        <v>0</v>
      </c>
      <c r="F131" s="23">
        <f t="shared" si="51"/>
        <v>0</v>
      </c>
      <c r="G131" s="23">
        <v>45082.400000000001</v>
      </c>
      <c r="H131" s="23">
        <f t="shared" si="51"/>
        <v>0</v>
      </c>
      <c r="I131" s="151"/>
      <c r="J131" s="151"/>
      <c r="K131" s="151"/>
      <c r="L131" s="151"/>
      <c r="M131" s="151"/>
    </row>
    <row r="132" spans="1:14" s="89" customFormat="1" ht="27" customHeight="1">
      <c r="A132" s="84"/>
      <c r="B132" s="200" t="s">
        <v>274</v>
      </c>
      <c r="C132" s="201"/>
      <c r="D132" s="201"/>
      <c r="E132" s="201"/>
      <c r="F132" s="201"/>
      <c r="G132" s="201"/>
      <c r="H132" s="201"/>
      <c r="I132" s="201"/>
      <c r="J132" s="201"/>
      <c r="K132" s="201"/>
      <c r="L132" s="201"/>
      <c r="M132" s="202"/>
      <c r="N132" s="107"/>
    </row>
    <row r="133" spans="1:14" s="89" customFormat="1" ht="27" customHeight="1">
      <c r="A133" s="83" t="s">
        <v>243</v>
      </c>
      <c r="B133" s="200" t="s">
        <v>272</v>
      </c>
      <c r="C133" s="201"/>
      <c r="D133" s="201"/>
      <c r="E133" s="201"/>
      <c r="F133" s="201"/>
      <c r="G133" s="201"/>
      <c r="H133" s="201"/>
      <c r="I133" s="201"/>
      <c r="J133" s="201"/>
      <c r="K133" s="201"/>
      <c r="L133" s="201"/>
      <c r="M133" s="202"/>
    </row>
    <row r="134" spans="1:14" s="89" customFormat="1" ht="27" customHeight="1">
      <c r="A134" s="90"/>
      <c r="B134" s="207" t="s">
        <v>141</v>
      </c>
      <c r="C134" s="208"/>
      <c r="D134" s="208"/>
      <c r="E134" s="208"/>
      <c r="F134" s="208"/>
      <c r="G134" s="208"/>
      <c r="H134" s="208"/>
      <c r="I134" s="208"/>
      <c r="J134" s="208"/>
      <c r="K134" s="208"/>
      <c r="L134" s="208"/>
      <c r="M134" s="209"/>
    </row>
    <row r="135" spans="1:14" s="89" customFormat="1" ht="32.25" customHeight="1">
      <c r="A135" s="168" t="s">
        <v>239</v>
      </c>
      <c r="B135" s="168" t="s">
        <v>240</v>
      </c>
      <c r="C135" s="83" t="s">
        <v>22</v>
      </c>
      <c r="D135" s="23">
        <v>0</v>
      </c>
      <c r="E135" s="23">
        <v>0</v>
      </c>
      <c r="F135" s="23">
        <v>0</v>
      </c>
      <c r="G135" s="23">
        <v>0</v>
      </c>
      <c r="H135" s="92">
        <v>0</v>
      </c>
      <c r="I135" s="168" t="s">
        <v>242</v>
      </c>
      <c r="J135" s="151" t="s">
        <v>110</v>
      </c>
      <c r="K135" s="20" t="s">
        <v>110</v>
      </c>
      <c r="L135" s="168" t="s">
        <v>261</v>
      </c>
      <c r="M135" s="168"/>
    </row>
    <row r="136" spans="1:14" s="89" customFormat="1" ht="32.25" customHeight="1">
      <c r="A136" s="169"/>
      <c r="B136" s="169"/>
      <c r="C136" s="83" t="s">
        <v>23</v>
      </c>
      <c r="D136" s="23">
        <v>11938.8</v>
      </c>
      <c r="E136" s="23">
        <v>0</v>
      </c>
      <c r="F136" s="23">
        <v>0</v>
      </c>
      <c r="G136" s="23">
        <v>11738.8</v>
      </c>
      <c r="H136" s="23">
        <v>200</v>
      </c>
      <c r="I136" s="169"/>
      <c r="J136" s="151"/>
      <c r="K136" s="20" t="s">
        <v>110</v>
      </c>
      <c r="L136" s="169"/>
      <c r="M136" s="169"/>
    </row>
    <row r="137" spans="1:14" s="89" customFormat="1" ht="32.25" customHeight="1">
      <c r="A137" s="169"/>
      <c r="B137" s="169"/>
      <c r="C137" s="83" t="s">
        <v>78</v>
      </c>
      <c r="D137" s="23">
        <v>11938.8</v>
      </c>
      <c r="E137" s="23">
        <v>0</v>
      </c>
      <c r="F137" s="23">
        <v>0</v>
      </c>
      <c r="G137" s="23">
        <v>11738.8</v>
      </c>
      <c r="H137" s="23">
        <v>200</v>
      </c>
      <c r="I137" s="169"/>
      <c r="J137" s="151"/>
      <c r="K137" s="20" t="s">
        <v>258</v>
      </c>
      <c r="L137" s="169"/>
      <c r="M137" s="169"/>
    </row>
    <row r="138" spans="1:14" s="89" customFormat="1" ht="32.25" customHeight="1">
      <c r="A138" s="170"/>
      <c r="B138" s="170"/>
      <c r="C138" s="85" t="s">
        <v>257</v>
      </c>
      <c r="D138" s="23">
        <v>11938.8</v>
      </c>
      <c r="E138" s="23">
        <v>0</v>
      </c>
      <c r="F138" s="23">
        <v>0</v>
      </c>
      <c r="G138" s="23">
        <v>11738.8</v>
      </c>
      <c r="H138" s="23">
        <v>200</v>
      </c>
      <c r="I138" s="170"/>
      <c r="J138" s="151"/>
      <c r="K138" s="20" t="s">
        <v>110</v>
      </c>
      <c r="L138" s="170"/>
      <c r="M138" s="170"/>
    </row>
    <row r="139" spans="1:14" s="89" customFormat="1" ht="31.5" hidden="1" customHeight="1">
      <c r="A139" s="168" t="s">
        <v>259</v>
      </c>
      <c r="B139" s="168"/>
      <c r="C139" s="83" t="s">
        <v>22</v>
      </c>
      <c r="D139" s="23">
        <v>2249.6</v>
      </c>
      <c r="E139" s="23">
        <v>0</v>
      </c>
      <c r="F139" s="23">
        <v>0</v>
      </c>
      <c r="G139" s="23">
        <v>0</v>
      </c>
      <c r="H139" s="23">
        <v>0</v>
      </c>
      <c r="I139" s="195"/>
      <c r="J139" s="195"/>
      <c r="K139" s="91"/>
      <c r="L139" s="195"/>
      <c r="M139" s="83"/>
    </row>
    <row r="140" spans="1:14" s="89" customFormat="1" ht="31.5" hidden="1" customHeight="1">
      <c r="A140" s="169"/>
      <c r="B140" s="169"/>
      <c r="C140" s="83" t="s">
        <v>23</v>
      </c>
      <c r="D140" s="23">
        <v>550</v>
      </c>
      <c r="E140" s="23">
        <v>0</v>
      </c>
      <c r="F140" s="23">
        <v>0</v>
      </c>
      <c r="G140" s="23">
        <v>0</v>
      </c>
      <c r="H140" s="23">
        <v>0</v>
      </c>
      <c r="I140" s="196"/>
      <c r="J140" s="196"/>
      <c r="K140" s="91"/>
      <c r="L140" s="196"/>
      <c r="M140" s="83"/>
    </row>
    <row r="141" spans="1:14" s="89" customFormat="1" ht="31.5" hidden="1" customHeight="1">
      <c r="A141" s="169"/>
      <c r="B141" s="169"/>
      <c r="C141" s="83" t="s">
        <v>78</v>
      </c>
      <c r="D141" s="23">
        <v>550</v>
      </c>
      <c r="E141" s="23">
        <v>0</v>
      </c>
      <c r="F141" s="23">
        <v>0</v>
      </c>
      <c r="G141" s="23">
        <v>0</v>
      </c>
      <c r="H141" s="23">
        <v>0</v>
      </c>
      <c r="I141" s="196"/>
      <c r="J141" s="196"/>
      <c r="K141" s="91"/>
      <c r="L141" s="196"/>
      <c r="M141" s="83"/>
    </row>
    <row r="142" spans="1:14" s="89" customFormat="1" ht="31.5" hidden="1" customHeight="1">
      <c r="A142" s="170"/>
      <c r="B142" s="170"/>
      <c r="C142" s="85" t="s">
        <v>257</v>
      </c>
      <c r="D142" s="23">
        <v>550</v>
      </c>
      <c r="E142" s="23">
        <v>0</v>
      </c>
      <c r="F142" s="23">
        <v>0</v>
      </c>
      <c r="G142" s="23">
        <v>0</v>
      </c>
      <c r="H142" s="23">
        <v>0</v>
      </c>
      <c r="I142" s="197"/>
      <c r="J142" s="197"/>
      <c r="K142" s="91"/>
      <c r="L142" s="197"/>
      <c r="M142" s="83"/>
    </row>
    <row r="143" spans="1:14" ht="32.25" customHeight="1">
      <c r="A143" s="198"/>
      <c r="B143" s="168" t="s">
        <v>127</v>
      </c>
      <c r="C143" s="83" t="s">
        <v>22</v>
      </c>
      <c r="D143" s="23">
        <f t="shared" ref="D143:D150" si="52">SUM(E143:H143)</f>
        <v>0</v>
      </c>
      <c r="E143" s="23">
        <f>E135+E139</f>
        <v>0</v>
      </c>
      <c r="F143" s="23">
        <f t="shared" ref="F143:H143" si="53">F135+F139</f>
        <v>0</v>
      </c>
      <c r="G143" s="23">
        <f t="shared" si="53"/>
        <v>0</v>
      </c>
      <c r="H143" s="23">
        <f t="shared" si="53"/>
        <v>0</v>
      </c>
      <c r="I143" s="151" t="s">
        <v>20</v>
      </c>
      <c r="J143" s="151" t="s">
        <v>20</v>
      </c>
      <c r="K143" s="151" t="s">
        <v>20</v>
      </c>
      <c r="L143" s="151" t="s">
        <v>20</v>
      </c>
      <c r="M143" s="151" t="s">
        <v>20</v>
      </c>
    </row>
    <row r="144" spans="1:14" ht="32.25" customHeight="1">
      <c r="A144" s="198"/>
      <c r="B144" s="169"/>
      <c r="C144" s="83" t="s">
        <v>23</v>
      </c>
      <c r="D144" s="23">
        <f t="shared" si="52"/>
        <v>11938.8</v>
      </c>
      <c r="E144" s="23">
        <f t="shared" ref="E144:H144" si="54">E136+E140</f>
        <v>0</v>
      </c>
      <c r="F144" s="23">
        <f t="shared" si="54"/>
        <v>0</v>
      </c>
      <c r="G144" s="23">
        <f t="shared" si="54"/>
        <v>11738.8</v>
      </c>
      <c r="H144" s="23">
        <f t="shared" si="54"/>
        <v>200</v>
      </c>
      <c r="I144" s="151"/>
      <c r="J144" s="151"/>
      <c r="K144" s="151"/>
      <c r="L144" s="151"/>
      <c r="M144" s="151"/>
    </row>
    <row r="145" spans="1:13" ht="32.25" customHeight="1">
      <c r="A145" s="198"/>
      <c r="B145" s="169"/>
      <c r="C145" s="83" t="s">
        <v>78</v>
      </c>
      <c r="D145" s="23">
        <f t="shared" si="52"/>
        <v>11938.8</v>
      </c>
      <c r="E145" s="23">
        <f t="shared" ref="E145:H145" si="55">E137+E141</f>
        <v>0</v>
      </c>
      <c r="F145" s="23">
        <f t="shared" si="55"/>
        <v>0</v>
      </c>
      <c r="G145" s="23">
        <f t="shared" si="55"/>
        <v>11738.8</v>
      </c>
      <c r="H145" s="23">
        <f t="shared" si="55"/>
        <v>200</v>
      </c>
      <c r="I145" s="151"/>
      <c r="J145" s="151"/>
      <c r="K145" s="151"/>
      <c r="L145" s="151"/>
      <c r="M145" s="151"/>
    </row>
    <row r="146" spans="1:13" ht="32.25" customHeight="1">
      <c r="A146" s="198"/>
      <c r="B146" s="170"/>
      <c r="C146" s="86" t="s">
        <v>257</v>
      </c>
      <c r="D146" s="23">
        <f t="shared" si="52"/>
        <v>11938.8</v>
      </c>
      <c r="E146" s="23">
        <f t="shared" ref="E146:H146" si="56">E138+E142</f>
        <v>0</v>
      </c>
      <c r="F146" s="23">
        <f t="shared" si="56"/>
        <v>0</v>
      </c>
      <c r="G146" s="23">
        <f t="shared" si="56"/>
        <v>11738.8</v>
      </c>
      <c r="H146" s="23">
        <f t="shared" si="56"/>
        <v>200</v>
      </c>
      <c r="I146" s="151"/>
      <c r="J146" s="151"/>
      <c r="K146" s="151"/>
      <c r="L146" s="151"/>
      <c r="M146" s="151"/>
    </row>
    <row r="147" spans="1:13" s="89" customFormat="1" ht="31.5" customHeight="1">
      <c r="A147" s="151"/>
      <c r="B147" s="199" t="s">
        <v>57</v>
      </c>
      <c r="C147" s="83" t="s">
        <v>22</v>
      </c>
      <c r="D147" s="23">
        <f t="shared" si="52"/>
        <v>192902.80000000002</v>
      </c>
      <c r="E147" s="93">
        <f>E14+E45+E76+E91+E102+E113+E128+E143</f>
        <v>369.3</v>
      </c>
      <c r="F147" s="93">
        <f t="shared" ref="F147:H147" si="57">F14+F45+F76+F91+F102+F113+F128+F143</f>
        <v>290.39999999999998</v>
      </c>
      <c r="G147" s="93">
        <f t="shared" si="57"/>
        <v>189243.1</v>
      </c>
      <c r="H147" s="93">
        <f t="shared" si="57"/>
        <v>3000</v>
      </c>
      <c r="I147" s="151" t="s">
        <v>20</v>
      </c>
      <c r="J147" s="151" t="s">
        <v>20</v>
      </c>
      <c r="K147" s="151" t="s">
        <v>20</v>
      </c>
      <c r="L147" s="151" t="s">
        <v>20</v>
      </c>
      <c r="M147" s="151" t="s">
        <v>20</v>
      </c>
    </row>
    <row r="148" spans="1:13" s="89" customFormat="1" ht="31.5" customHeight="1">
      <c r="A148" s="151"/>
      <c r="B148" s="199"/>
      <c r="C148" s="83" t="s">
        <v>23</v>
      </c>
      <c r="D148" s="23">
        <f t="shared" si="52"/>
        <v>265965.59999999998</v>
      </c>
      <c r="E148" s="93">
        <f>E15+E46+E77+E92+E103+E114+E129+E144</f>
        <v>379.2</v>
      </c>
      <c r="F148" s="105">
        <f t="shared" ref="F148:G148" si="58">F15+F46+F77+F92+F103+F114+F129+F144</f>
        <v>300.8</v>
      </c>
      <c r="G148" s="105">
        <f t="shared" si="58"/>
        <v>262085.6</v>
      </c>
      <c r="H148" s="93">
        <f t="shared" ref="E148:H150" si="59">H15+H46+H77+H92+H103+H114+H129+H144</f>
        <v>3200</v>
      </c>
      <c r="I148" s="151"/>
      <c r="J148" s="151"/>
      <c r="K148" s="151"/>
      <c r="L148" s="151"/>
      <c r="M148" s="151"/>
    </row>
    <row r="149" spans="1:13" s="89" customFormat="1" ht="31.5" customHeight="1">
      <c r="A149" s="151"/>
      <c r="B149" s="199"/>
      <c r="C149" s="83" t="s">
        <v>78</v>
      </c>
      <c r="D149" s="23">
        <f t="shared" si="52"/>
        <v>265346.2</v>
      </c>
      <c r="E149" s="93">
        <f t="shared" si="59"/>
        <v>398.9</v>
      </c>
      <c r="F149" s="93">
        <f t="shared" si="59"/>
        <v>314.10000000000002</v>
      </c>
      <c r="G149" s="93">
        <f t="shared" si="59"/>
        <v>261433.2</v>
      </c>
      <c r="H149" s="93">
        <f t="shared" si="59"/>
        <v>3200</v>
      </c>
      <c r="I149" s="151"/>
      <c r="J149" s="151"/>
      <c r="K149" s="151"/>
      <c r="L149" s="151"/>
      <c r="M149" s="151"/>
    </row>
    <row r="150" spans="1:13" s="89" customFormat="1" ht="31.5" customHeight="1">
      <c r="A150" s="151"/>
      <c r="B150" s="199"/>
      <c r="C150" s="85" t="s">
        <v>257</v>
      </c>
      <c r="D150" s="23">
        <f t="shared" si="52"/>
        <v>264842.90000000002</v>
      </c>
      <c r="E150" s="93">
        <f t="shared" si="59"/>
        <v>0</v>
      </c>
      <c r="F150" s="93">
        <f t="shared" si="59"/>
        <v>209.7</v>
      </c>
      <c r="G150" s="93">
        <f t="shared" si="59"/>
        <v>261433.2</v>
      </c>
      <c r="H150" s="93">
        <f t="shared" si="59"/>
        <v>3200</v>
      </c>
      <c r="I150" s="151"/>
      <c r="J150" s="151"/>
      <c r="K150" s="151"/>
      <c r="L150" s="151"/>
      <c r="M150" s="151"/>
    </row>
    <row r="152" spans="1:13" ht="39.75" customHeight="1">
      <c r="A152" s="141" t="s">
        <v>278</v>
      </c>
      <c r="B152" s="141"/>
      <c r="C152" s="141"/>
      <c r="D152" s="141"/>
      <c r="E152" s="141"/>
      <c r="F152" s="141"/>
      <c r="G152" s="141"/>
      <c r="H152" s="141"/>
      <c r="I152" s="141"/>
      <c r="J152" s="141"/>
      <c r="K152" s="141"/>
      <c r="L152" s="141"/>
      <c r="M152" s="141"/>
    </row>
  </sheetData>
  <mergeCells count="230">
    <mergeCell ref="A152:M152"/>
    <mergeCell ref="A117:M117"/>
    <mergeCell ref="M109:M112"/>
    <mergeCell ref="L72:L75"/>
    <mergeCell ref="A56:A59"/>
    <mergeCell ref="A96:A97"/>
    <mergeCell ref="A72:A75"/>
    <mergeCell ref="L45:L48"/>
    <mergeCell ref="A102:A105"/>
    <mergeCell ref="A68:A71"/>
    <mergeCell ref="A107:A108"/>
    <mergeCell ref="B107:M107"/>
    <mergeCell ref="B108:M108"/>
    <mergeCell ref="M102:M105"/>
    <mergeCell ref="A106:M106"/>
    <mergeCell ref="K102:K105"/>
    <mergeCell ref="L102:L105"/>
    <mergeCell ref="L91:L94"/>
    <mergeCell ref="B91:B94"/>
    <mergeCell ref="L87:L90"/>
    <mergeCell ref="B102:B105"/>
    <mergeCell ref="I102:I105"/>
    <mergeCell ref="J102:J105"/>
    <mergeCell ref="L83:L86"/>
    <mergeCell ref="M25:M28"/>
    <mergeCell ref="M29:M32"/>
    <mergeCell ref="M33:M36"/>
    <mergeCell ref="M72:M75"/>
    <mergeCell ref="J72:J75"/>
    <mergeCell ref="A80:M80"/>
    <mergeCell ref="L60:L63"/>
    <mergeCell ref="M60:M63"/>
    <mergeCell ref="B64:B67"/>
    <mergeCell ref="I64:I67"/>
    <mergeCell ref="L64:L67"/>
    <mergeCell ref="J64:J67"/>
    <mergeCell ref="B68:B71"/>
    <mergeCell ref="B72:B75"/>
    <mergeCell ref="L68:L71"/>
    <mergeCell ref="J68:J71"/>
    <mergeCell ref="K76:K79"/>
    <mergeCell ref="L76:L79"/>
    <mergeCell ref="J29:J32"/>
    <mergeCell ref="A76:A79"/>
    <mergeCell ref="B76:B79"/>
    <mergeCell ref="M68:M71"/>
    <mergeCell ref="A64:A67"/>
    <mergeCell ref="A37:A40"/>
    <mergeCell ref="I14:I17"/>
    <mergeCell ref="A60:A63"/>
    <mergeCell ref="A1:M1"/>
    <mergeCell ref="A49:M49"/>
    <mergeCell ref="A109:A112"/>
    <mergeCell ref="A50:A51"/>
    <mergeCell ref="B50:M50"/>
    <mergeCell ref="B51:M51"/>
    <mergeCell ref="M45:M48"/>
    <mergeCell ref="I45:I48"/>
    <mergeCell ref="J45:J48"/>
    <mergeCell ref="M52:M55"/>
    <mergeCell ref="B56:B59"/>
    <mergeCell ref="I56:I59"/>
    <mergeCell ref="J56:J59"/>
    <mergeCell ref="L56:L59"/>
    <mergeCell ref="M56:M59"/>
    <mergeCell ref="B60:B63"/>
    <mergeCell ref="I60:I63"/>
    <mergeCell ref="A83:A86"/>
    <mergeCell ref="K91:K94"/>
    <mergeCell ref="A91:A94"/>
    <mergeCell ref="L21:L24"/>
    <mergeCell ref="L41:L44"/>
    <mergeCell ref="A21:A24"/>
    <mergeCell ref="I25:I28"/>
    <mergeCell ref="L25:L28"/>
    <mergeCell ref="L37:L40"/>
    <mergeCell ref="B29:B32"/>
    <mergeCell ref="B25:B28"/>
    <mergeCell ref="B33:B36"/>
    <mergeCell ref="I33:I36"/>
    <mergeCell ref="L29:L32"/>
    <mergeCell ref="I37:I40"/>
    <mergeCell ref="J37:J40"/>
    <mergeCell ref="I41:I44"/>
    <mergeCell ref="J41:J44"/>
    <mergeCell ref="J14:J17"/>
    <mergeCell ref="K14:K17"/>
    <mergeCell ref="L14:L17"/>
    <mergeCell ref="M14:M17"/>
    <mergeCell ref="A14:B17"/>
    <mergeCell ref="L10:L13"/>
    <mergeCell ref="M10:M13"/>
    <mergeCell ref="I29:I32"/>
    <mergeCell ref="I21:I24"/>
    <mergeCell ref="J21:J24"/>
    <mergeCell ref="M37:M40"/>
    <mergeCell ref="B41:B44"/>
    <mergeCell ref="A25:A28"/>
    <mergeCell ref="B37:B40"/>
    <mergeCell ref="A18:M18"/>
    <mergeCell ref="A19:A20"/>
    <mergeCell ref="B19:M19"/>
    <mergeCell ref="B20:M20"/>
    <mergeCell ref="A29:A32"/>
    <mergeCell ref="A33:A36"/>
    <mergeCell ref="J25:J28"/>
    <mergeCell ref="M21:M24"/>
    <mergeCell ref="A45:A48"/>
    <mergeCell ref="A87:A90"/>
    <mergeCell ref="J87:J90"/>
    <mergeCell ref="J52:J55"/>
    <mergeCell ref="L52:L55"/>
    <mergeCell ref="I87:I90"/>
    <mergeCell ref="I52:I55"/>
    <mergeCell ref="J83:J86"/>
    <mergeCell ref="I68:I71"/>
    <mergeCell ref="B52:B55"/>
    <mergeCell ref="A81:A82"/>
    <mergeCell ref="B81:M81"/>
    <mergeCell ref="B82:M82"/>
    <mergeCell ref="M64:M67"/>
    <mergeCell ref="J60:J63"/>
    <mergeCell ref="K45:K48"/>
    <mergeCell ref="B45:B48"/>
    <mergeCell ref="I83:I86"/>
    <mergeCell ref="B83:B86"/>
    <mergeCell ref="B87:B90"/>
    <mergeCell ref="I72:I75"/>
    <mergeCell ref="I76:I79"/>
    <mergeCell ref="J76:J79"/>
    <mergeCell ref="A52:A55"/>
    <mergeCell ref="M41:M44"/>
    <mergeCell ref="B9:M9"/>
    <mergeCell ref="J3:J5"/>
    <mergeCell ref="A8:A9"/>
    <mergeCell ref="B8:M8"/>
    <mergeCell ref="B10:B13"/>
    <mergeCell ref="E4:H4"/>
    <mergeCell ref="A3:A5"/>
    <mergeCell ref="D3:H3"/>
    <mergeCell ref="B3:B5"/>
    <mergeCell ref="C3:C5"/>
    <mergeCell ref="L3:L5"/>
    <mergeCell ref="I3:I5"/>
    <mergeCell ref="K3:K5"/>
    <mergeCell ref="M3:M5"/>
    <mergeCell ref="D4:D5"/>
    <mergeCell ref="I10:I13"/>
    <mergeCell ref="J10:J13"/>
    <mergeCell ref="B21:B24"/>
    <mergeCell ref="J33:J36"/>
    <mergeCell ref="L33:L36"/>
    <mergeCell ref="A10:A13"/>
    <mergeCell ref="A7:M7"/>
    <mergeCell ref="A41:A44"/>
    <mergeCell ref="L135:L138"/>
    <mergeCell ref="J135:J138"/>
    <mergeCell ref="M135:M138"/>
    <mergeCell ref="A120:A123"/>
    <mergeCell ref="I120:I123"/>
    <mergeCell ref="J120:J123"/>
    <mergeCell ref="L120:L123"/>
    <mergeCell ref="B124:B127"/>
    <mergeCell ref="B109:B112"/>
    <mergeCell ref="A124:A127"/>
    <mergeCell ref="I124:I127"/>
    <mergeCell ref="L124:L127"/>
    <mergeCell ref="J124:J127"/>
    <mergeCell ref="A135:A138"/>
    <mergeCell ref="A113:A116"/>
    <mergeCell ref="B113:B116"/>
    <mergeCell ref="J109:J112"/>
    <mergeCell ref="B135:B138"/>
    <mergeCell ref="I135:I138"/>
    <mergeCell ref="J98:J101"/>
    <mergeCell ref="L98:L101"/>
    <mergeCell ref="B96:M96"/>
    <mergeCell ref="M91:M94"/>
    <mergeCell ref="B97:M97"/>
    <mergeCell ref="M87:M90"/>
    <mergeCell ref="B134:M134"/>
    <mergeCell ref="A119:M119"/>
    <mergeCell ref="M120:M123"/>
    <mergeCell ref="M124:M127"/>
    <mergeCell ref="B132:M132"/>
    <mergeCell ref="B120:B123"/>
    <mergeCell ref="B133:M133"/>
    <mergeCell ref="M83:M86"/>
    <mergeCell ref="L109:L112"/>
    <mergeCell ref="I91:I94"/>
    <mergeCell ref="J91:J94"/>
    <mergeCell ref="M76:M79"/>
    <mergeCell ref="B118:M118"/>
    <mergeCell ref="A128:A131"/>
    <mergeCell ref="B128:B131"/>
    <mergeCell ref="I128:I131"/>
    <mergeCell ref="J128:J131"/>
    <mergeCell ref="K128:K131"/>
    <mergeCell ref="L128:L131"/>
    <mergeCell ref="M128:M131"/>
    <mergeCell ref="I113:I116"/>
    <mergeCell ref="J113:J116"/>
    <mergeCell ref="K113:K116"/>
    <mergeCell ref="L113:L116"/>
    <mergeCell ref="M113:M116"/>
    <mergeCell ref="A95:M95"/>
    <mergeCell ref="B98:B101"/>
    <mergeCell ref="A98:A101"/>
    <mergeCell ref="I98:I101"/>
    <mergeCell ref="I109:I112"/>
    <mergeCell ref="M98:M101"/>
    <mergeCell ref="J147:J150"/>
    <mergeCell ref="K147:K150"/>
    <mergeCell ref="L147:L150"/>
    <mergeCell ref="M147:M150"/>
    <mergeCell ref="A139:A142"/>
    <mergeCell ref="B139:B142"/>
    <mergeCell ref="I139:I142"/>
    <mergeCell ref="J139:J142"/>
    <mergeCell ref="L139:L142"/>
    <mergeCell ref="A143:A146"/>
    <mergeCell ref="B143:B146"/>
    <mergeCell ref="I143:I146"/>
    <mergeCell ref="J143:J146"/>
    <mergeCell ref="K143:K146"/>
    <mergeCell ref="L143:L146"/>
    <mergeCell ref="B147:B150"/>
    <mergeCell ref="M143:M146"/>
    <mergeCell ref="I147:I150"/>
    <mergeCell ref="A147:A150"/>
  </mergeCells>
  <pageMargins left="0.23622047244094491" right="0.23622047244094491" top="0.74803149606299213" bottom="0.17" header="0.31496062992125984" footer="0.17"/>
  <pageSetup paperSize="9" scale="85" fitToHeight="0" orientation="landscape" horizontalDpi="1200" verticalDpi="1200" r:id="rId1"/>
</worksheet>
</file>

<file path=xl/worksheets/sheet5.xml><?xml version="1.0" encoding="utf-8"?>
<worksheet xmlns="http://schemas.openxmlformats.org/spreadsheetml/2006/main" xmlns:r="http://schemas.openxmlformats.org/officeDocument/2006/relationships">
  <dimension ref="A1:H33"/>
  <sheetViews>
    <sheetView workbookViewId="0">
      <selection activeCell="F35" sqref="F35"/>
    </sheetView>
  </sheetViews>
  <sheetFormatPr defaultRowHeight="15"/>
  <cols>
    <col min="1" max="1" width="27.5703125" customWidth="1"/>
    <col min="2" max="2" width="14.140625" style="5" customWidth="1"/>
    <col min="3" max="6" width="14.140625" customWidth="1"/>
    <col min="7" max="7" width="10.5703125" bestFit="1" customWidth="1"/>
    <col min="8" max="8" width="16" customWidth="1"/>
  </cols>
  <sheetData>
    <row r="1" spans="1:8" ht="26.25" customHeight="1">
      <c r="A1" s="14" t="s">
        <v>24</v>
      </c>
      <c r="B1" s="14"/>
    </row>
    <row r="2" spans="1:8" ht="34.5" customHeight="1">
      <c r="A2" s="239" t="s">
        <v>64</v>
      </c>
      <c r="B2" s="239"/>
      <c r="C2" s="239"/>
      <c r="D2" s="239"/>
      <c r="E2" s="239"/>
      <c r="F2" s="239"/>
    </row>
    <row r="3" spans="1:8" ht="15.75">
      <c r="A3" s="3"/>
    </row>
    <row r="4" spans="1:8" ht="93.75" customHeight="1">
      <c r="A4" s="8" t="s">
        <v>54</v>
      </c>
      <c r="B4" s="8" t="s">
        <v>25</v>
      </c>
    </row>
    <row r="5" spans="1:8" ht="15.75">
      <c r="A5" s="8">
        <v>1</v>
      </c>
      <c r="B5" s="8">
        <v>2</v>
      </c>
    </row>
    <row r="6" spans="1:8" ht="15.75">
      <c r="A6" s="10" t="s">
        <v>26</v>
      </c>
      <c r="B6" s="72">
        <f>SUM(B7:B10)</f>
        <v>1055060</v>
      </c>
    </row>
    <row r="7" spans="1:8" ht="15.75">
      <c r="A7" s="10" t="s">
        <v>27</v>
      </c>
      <c r="B7" s="72">
        <v>19465.8</v>
      </c>
    </row>
    <row r="8" spans="1:8" ht="15.75">
      <c r="A8" s="13" t="s">
        <v>28</v>
      </c>
      <c r="B8" s="72">
        <v>52724.6</v>
      </c>
    </row>
    <row r="9" spans="1:8" ht="15.75">
      <c r="A9" s="13" t="s">
        <v>29</v>
      </c>
      <c r="B9" s="72">
        <v>950953.7</v>
      </c>
    </row>
    <row r="10" spans="1:8" ht="15.75">
      <c r="A10" s="13" t="s">
        <v>30</v>
      </c>
      <c r="B10" s="72">
        <v>31915.9</v>
      </c>
    </row>
    <row r="12" spans="1:8" ht="34.5" customHeight="1">
      <c r="A12" s="239" t="s">
        <v>65</v>
      </c>
      <c r="B12" s="240"/>
      <c r="C12" s="240"/>
      <c r="D12" s="240"/>
      <c r="E12" s="240"/>
      <c r="F12" s="240"/>
    </row>
    <row r="13" spans="1:8" ht="15.75">
      <c r="A13" s="3"/>
      <c r="C13" s="5"/>
      <c r="D13" s="5"/>
      <c r="E13" s="5"/>
      <c r="F13" s="5"/>
    </row>
    <row r="14" spans="1:8" ht="31.5" customHeight="1">
      <c r="A14" s="241" t="s">
        <v>54</v>
      </c>
      <c r="B14" s="243" t="s">
        <v>31</v>
      </c>
      <c r="C14" s="243"/>
      <c r="D14" s="243"/>
      <c r="E14" s="243"/>
      <c r="F14" s="243"/>
      <c r="H14" s="106">
        <f>B6+F17</f>
        <v>2087001.6</v>
      </c>
    </row>
    <row r="15" spans="1:8" ht="15.75">
      <c r="A15" s="242"/>
      <c r="B15" s="11" t="s">
        <v>22</v>
      </c>
      <c r="C15" s="11" t="s">
        <v>23</v>
      </c>
      <c r="D15" s="11" t="s">
        <v>78</v>
      </c>
      <c r="E15" s="94" t="s">
        <v>257</v>
      </c>
      <c r="F15" s="11" t="s">
        <v>15</v>
      </c>
    </row>
    <row r="16" spans="1:8" ht="15.75">
      <c r="A16" s="11">
        <v>1</v>
      </c>
      <c r="B16" s="11">
        <v>2</v>
      </c>
      <c r="C16" s="11">
        <v>3</v>
      </c>
      <c r="D16" s="11">
        <v>4</v>
      </c>
      <c r="E16" s="94">
        <v>4</v>
      </c>
      <c r="F16" s="11">
        <v>6</v>
      </c>
    </row>
    <row r="17" spans="1:8" ht="15.75">
      <c r="A17" s="15" t="s">
        <v>26</v>
      </c>
      <c r="B17" s="115">
        <f>SUM(B18:B21)</f>
        <v>222940.2</v>
      </c>
      <c r="C17" s="115">
        <f t="shared" ref="C17:D17" si="0">SUM(C18:C21)</f>
        <v>268842.5</v>
      </c>
      <c r="D17" s="115">
        <f t="shared" si="0"/>
        <v>275316</v>
      </c>
      <c r="E17" s="115">
        <f t="shared" ref="E17" si="1">SUM(E18:E21)</f>
        <v>264842.90000000002</v>
      </c>
      <c r="F17" s="115">
        <f>SUM(B17:E17)</f>
        <v>1031941.6</v>
      </c>
    </row>
    <row r="18" spans="1:8" ht="15.75">
      <c r="A18" s="15" t="s">
        <v>27</v>
      </c>
      <c r="B18" s="115">
        <f>B23+B28</f>
        <v>369.3</v>
      </c>
      <c r="C18" s="115">
        <f t="shared" ref="B18:D21" si="2">C23+C28</f>
        <v>379.2</v>
      </c>
      <c r="D18" s="115">
        <f t="shared" si="2"/>
        <v>398.9</v>
      </c>
      <c r="E18" s="115">
        <f t="shared" ref="E18:E19" si="3">E23+E28</f>
        <v>0</v>
      </c>
      <c r="F18" s="115">
        <f t="shared" ref="F18:F31" si="4">SUM(B18:E18)</f>
        <v>1147.4000000000001</v>
      </c>
      <c r="H18" s="49"/>
    </row>
    <row r="19" spans="1:8" ht="15.75">
      <c r="A19" s="15" t="s">
        <v>28</v>
      </c>
      <c r="B19" s="115">
        <f>B24+B29</f>
        <v>290.39999999999998</v>
      </c>
      <c r="C19" s="115">
        <f t="shared" si="2"/>
        <v>2746.1000000000004</v>
      </c>
      <c r="D19" s="115">
        <f t="shared" si="2"/>
        <v>8788.4</v>
      </c>
      <c r="E19" s="115">
        <f t="shared" si="3"/>
        <v>209.7</v>
      </c>
      <c r="F19" s="115">
        <f t="shared" si="4"/>
        <v>12034.6</v>
      </c>
    </row>
    <row r="20" spans="1:8" ht="15.75">
      <c r="A20" s="15" t="s">
        <v>55</v>
      </c>
      <c r="B20" s="115">
        <f t="shared" si="2"/>
        <v>219280.5</v>
      </c>
      <c r="C20" s="115">
        <f t="shared" si="2"/>
        <v>262517.2</v>
      </c>
      <c r="D20" s="115">
        <f t="shared" si="2"/>
        <v>262928.7</v>
      </c>
      <c r="E20" s="115">
        <f t="shared" ref="E20" si="5">E25+E30</f>
        <v>261433.2</v>
      </c>
      <c r="F20" s="115">
        <f t="shared" si="4"/>
        <v>1006159.6000000001</v>
      </c>
      <c r="H20" s="77"/>
    </row>
    <row r="21" spans="1:8" ht="15.75">
      <c r="A21" s="15" t="s">
        <v>30</v>
      </c>
      <c r="B21" s="115">
        <f t="shared" si="2"/>
        <v>3000</v>
      </c>
      <c r="C21" s="115">
        <f t="shared" si="2"/>
        <v>3200</v>
      </c>
      <c r="D21" s="115">
        <f t="shared" si="2"/>
        <v>3200</v>
      </c>
      <c r="E21" s="115">
        <f t="shared" ref="E21" si="6">E26+E31</f>
        <v>3200</v>
      </c>
      <c r="F21" s="115">
        <f t="shared" si="4"/>
        <v>12600</v>
      </c>
    </row>
    <row r="22" spans="1:8" ht="31.5">
      <c r="A22" s="15" t="s">
        <v>265</v>
      </c>
      <c r="B22" s="115">
        <f>SUM(B23:B26)</f>
        <v>30037.4</v>
      </c>
      <c r="C22" s="115">
        <f t="shared" ref="C22:D22" si="7">SUM(C23:C26)</f>
        <v>2876.9</v>
      </c>
      <c r="D22" s="115">
        <f t="shared" si="7"/>
        <v>9969.7999999999993</v>
      </c>
      <c r="E22" s="115">
        <f>'Проектная часть'!E43</f>
        <v>0</v>
      </c>
      <c r="F22" s="115">
        <f t="shared" si="4"/>
        <v>42884.100000000006</v>
      </c>
    </row>
    <row r="23" spans="1:8" ht="15.75">
      <c r="A23" s="15" t="s">
        <v>27</v>
      </c>
      <c r="B23" s="105">
        <f>'Проектная часть'!E33</f>
        <v>0</v>
      </c>
      <c r="C23" s="105">
        <f>'Проектная часть'!E34</f>
        <v>0</v>
      </c>
      <c r="D23" s="105">
        <f>'Проектная часть'!E35</f>
        <v>0</v>
      </c>
      <c r="E23" s="105">
        <f>'Проектная часть'!E32</f>
        <v>0</v>
      </c>
      <c r="F23" s="115">
        <f t="shared" si="4"/>
        <v>0</v>
      </c>
      <c r="H23" s="49"/>
    </row>
    <row r="24" spans="1:8" ht="15.75">
      <c r="A24" s="15" t="s">
        <v>56</v>
      </c>
      <c r="B24" s="105">
        <f>'Проектная часть'!F33</f>
        <v>0</v>
      </c>
      <c r="C24" s="105">
        <f>'Проектная часть'!F34</f>
        <v>2445.3000000000002</v>
      </c>
      <c r="D24" s="105">
        <f>'Проектная часть'!F35</f>
        <v>8474.2999999999993</v>
      </c>
      <c r="E24" s="105">
        <f>'Проектная часть'!F36</f>
        <v>0</v>
      </c>
      <c r="F24" s="115">
        <f t="shared" si="4"/>
        <v>10919.599999999999</v>
      </c>
    </row>
    <row r="25" spans="1:8" ht="15.75">
      <c r="A25" s="15" t="s">
        <v>55</v>
      </c>
      <c r="B25" s="105">
        <f>'Проектная часть'!G33</f>
        <v>30037.4</v>
      </c>
      <c r="C25" s="105">
        <f>'Проектная часть'!G34</f>
        <v>431.6</v>
      </c>
      <c r="D25" s="105">
        <f>'Проектная часть'!G35</f>
        <v>1495.5</v>
      </c>
      <c r="E25" s="105">
        <f>'Проектная часть'!G36</f>
        <v>0</v>
      </c>
      <c r="F25" s="115">
        <f t="shared" si="4"/>
        <v>31964.5</v>
      </c>
    </row>
    <row r="26" spans="1:8" ht="15.75">
      <c r="A26" s="15" t="s">
        <v>30</v>
      </c>
      <c r="B26" s="105">
        <f>'Проектная часть'!H33</f>
        <v>0</v>
      </c>
      <c r="C26" s="105">
        <f>'Проектная часть'!H34</f>
        <v>0</v>
      </c>
      <c r="D26" s="105">
        <f>'Проектная часть'!H35</f>
        <v>0</v>
      </c>
      <c r="E26" s="105">
        <f>'Проектная часть'!H36</f>
        <v>0</v>
      </c>
      <c r="F26" s="115">
        <f t="shared" si="4"/>
        <v>0</v>
      </c>
    </row>
    <row r="27" spans="1:8" ht="31.5">
      <c r="A27" s="15" t="s">
        <v>266</v>
      </c>
      <c r="B27" s="105">
        <f>SUM(B28:B31)</f>
        <v>192902.80000000002</v>
      </c>
      <c r="C27" s="105">
        <f t="shared" ref="C27:D27" si="8">SUM(C28:C31)</f>
        <v>265965.59999999998</v>
      </c>
      <c r="D27" s="105">
        <f t="shared" si="8"/>
        <v>265346.2</v>
      </c>
      <c r="E27" s="105">
        <f t="shared" ref="E27" si="9">SUM(E28:E31)</f>
        <v>264842.90000000002</v>
      </c>
      <c r="F27" s="115">
        <f t="shared" si="4"/>
        <v>989057.50000000012</v>
      </c>
      <c r="G27" s="97"/>
      <c r="H27" s="98"/>
    </row>
    <row r="28" spans="1:8" ht="15.75">
      <c r="A28" s="15" t="s">
        <v>27</v>
      </c>
      <c r="B28" s="105">
        <f>'Процессная часть'!E147</f>
        <v>369.3</v>
      </c>
      <c r="C28" s="105">
        <f>'Процессная часть'!E148</f>
        <v>379.2</v>
      </c>
      <c r="D28" s="105">
        <f>'Процессная часть'!E149</f>
        <v>398.9</v>
      </c>
      <c r="E28" s="105">
        <f>'Процессная часть'!E150</f>
        <v>0</v>
      </c>
      <c r="F28" s="115">
        <f t="shared" si="4"/>
        <v>1147.4000000000001</v>
      </c>
    </row>
    <row r="29" spans="1:8" ht="15.75">
      <c r="A29" s="15" t="s">
        <v>56</v>
      </c>
      <c r="B29" s="105">
        <f>'Процессная часть'!F147</f>
        <v>290.39999999999998</v>
      </c>
      <c r="C29" s="105">
        <f>'Процессная часть'!F148</f>
        <v>300.8</v>
      </c>
      <c r="D29" s="105">
        <f>'Процессная часть'!F149</f>
        <v>314.10000000000002</v>
      </c>
      <c r="E29" s="105">
        <f>'Процессная часть'!F150</f>
        <v>209.7</v>
      </c>
      <c r="F29" s="115">
        <f t="shared" si="4"/>
        <v>1115</v>
      </c>
    </row>
    <row r="30" spans="1:8" ht="15.75">
      <c r="A30" s="15" t="s">
        <v>55</v>
      </c>
      <c r="B30" s="105">
        <f>'Процессная часть'!G147</f>
        <v>189243.1</v>
      </c>
      <c r="C30" s="105">
        <f>'Процессная часть'!G148</f>
        <v>262085.6</v>
      </c>
      <c r="D30" s="105">
        <f>'Процессная часть'!G149</f>
        <v>261433.2</v>
      </c>
      <c r="E30" s="105">
        <f>'Процессная часть'!G150</f>
        <v>261433.2</v>
      </c>
      <c r="F30" s="115">
        <f t="shared" si="4"/>
        <v>974195.10000000009</v>
      </c>
    </row>
    <row r="31" spans="1:8" ht="15.75">
      <c r="A31" s="15" t="s">
        <v>30</v>
      </c>
      <c r="B31" s="105">
        <f>'Процессная часть'!H147</f>
        <v>3000</v>
      </c>
      <c r="C31" s="105">
        <f>'Процессная часть'!H148</f>
        <v>3200</v>
      </c>
      <c r="D31" s="105">
        <f>'Процессная часть'!H149</f>
        <v>3200</v>
      </c>
      <c r="E31" s="105">
        <f>'Процессная часть'!H150</f>
        <v>3200</v>
      </c>
      <c r="F31" s="115">
        <f t="shared" si="4"/>
        <v>12600</v>
      </c>
    </row>
    <row r="32" spans="1:8" ht="15.75">
      <c r="A32" s="2"/>
      <c r="C32" s="5"/>
      <c r="D32" s="5"/>
      <c r="E32" s="5"/>
      <c r="F32" s="5"/>
    </row>
    <row r="33" spans="1:6" ht="33.75" customHeight="1">
      <c r="A33" s="141" t="s">
        <v>279</v>
      </c>
      <c r="B33" s="141"/>
      <c r="C33" s="141"/>
      <c r="D33" s="141"/>
      <c r="E33" s="141"/>
      <c r="F33" s="141"/>
    </row>
  </sheetData>
  <mergeCells count="5">
    <mergeCell ref="A2:F2"/>
    <mergeCell ref="A33:F33"/>
    <mergeCell ref="A12:F12"/>
    <mergeCell ref="A14:A15"/>
    <mergeCell ref="B14:F14"/>
  </mergeCells>
  <pageMargins left="0.45" right="0.3" top="0.75" bottom="0.75" header="0.3" footer="0.3"/>
  <pageSetup paperSize="9" scale="97"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Паспорт</vt:lpstr>
      <vt:lpstr>Целевые показатели</vt:lpstr>
      <vt:lpstr>Проектная часть</vt:lpstr>
      <vt:lpstr>Процессная часть</vt:lpstr>
      <vt:lpstr>Фин. обеспечение</vt:lpstr>
      <vt:lpstr>'Проектная часть'!Заголовки_для_печати</vt:lpstr>
      <vt:lpstr>'Процессная часть'!Заголовки_для_печати</vt:lpstr>
      <vt:lpstr>'Целевые показатели'!Заголовки_для_печати</vt:lpstr>
      <vt:lpstr>'Фин. обеспечение'!Область_печати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Matyashova</dc:creator>
  <cp:lastModifiedBy>User-22-12</cp:lastModifiedBy>
  <cp:lastPrinted>2025-12-11T12:36:52Z</cp:lastPrinted>
  <dcterms:created xsi:type="dcterms:W3CDTF">2024-05-07T12:52:59Z</dcterms:created>
  <dcterms:modified xsi:type="dcterms:W3CDTF">2025-12-18T14:13:18Z</dcterms:modified>
</cp:coreProperties>
</file>